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media/image2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. ORÇ." sheetId="1" state="visible" r:id="rId2"/>
  </sheets>
  <definedNames>
    <definedName function="false" hidden="false" localSheetId="0" name="_xlnm.Print_Area" vbProcedure="false">'PLAN. ORÇ.'!$A$1:$I$236</definedName>
    <definedName function="false" hidden="false" localSheetId="0" name="_xlnm.Print_Titles" vbProcedure="false">'PLAN. ORÇ.'!$1:$9</definedName>
    <definedName function="false" hidden="false" name="_xlnm.Database" vbProcedure="false">#REF!</definedName>
    <definedName function="false" hidden="false" localSheetId="0" name="_xlnm.Print_Titles" vbProcedure="false">'PLAN. ORÇ.'!$1:$9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<sst xmlns="http://schemas.openxmlformats.org/spreadsheetml/2006/main" count="425" uniqueCount="233">
  <si>
    <t xml:space="preserve">ESTADO DO RIO DE JANEIRO</t>
  </si>
  <si>
    <t xml:space="preserve">PREFEITURA MUNICIPAL DE MIRACEMA</t>
  </si>
  <si>
    <t xml:space="preserve">Secretaria Municipal de Licitação</t>
  </si>
  <si>
    <t xml:space="preserve">ANEXO IV ao edital 022/2024 - Modelo de Proposta</t>
  </si>
  <si>
    <t xml:space="preserve">Empreendimento/Apelido/Aquisição</t>
  </si>
  <si>
    <t xml:space="preserve">Registro de preços para eventual aquisição de medicamentos</t>
  </si>
  <si>
    <t xml:space="preserve">RAZÃO SOCIAL DA EMPRESA</t>
  </si>
  <si>
    <t xml:space="preserve">CNPJ/MF</t>
  </si>
  <si>
    <t xml:space="preserve">CIDADE/UF</t>
  </si>
  <si>
    <t xml:space="preserve">ENDEREÇO</t>
  </si>
  <si>
    <t xml:space="preserve">TELEFONE</t>
  </si>
  <si>
    <t xml:space="preserve">DATA DA PROPOSTA</t>
  </si>
  <si>
    <t xml:space="preserve">PROPOSTA</t>
  </si>
  <si>
    <t xml:space="preserve">ITEM</t>
  </si>
  <si>
    <t xml:space="preserve">DESCRIÇÃO</t>
  </si>
  <si>
    <t xml:space="preserve">UNID</t>
  </si>
  <si>
    <t xml:space="preserve">QUANT</t>
  </si>
  <si>
    <t xml:space="preserve">MARCA / FABRICANTE</t>
  </si>
  <si>
    <t xml:space="preserve">UNIT. (R$)</t>
  </si>
  <si>
    <t xml:space="preserve">TOTAL (R$)</t>
  </si>
  <si>
    <t xml:space="preserve">LEI 123/06</t>
  </si>
  <si>
    <t xml:space="preserve">Acebrofilina 10 mg/mL, xarope, 120 Ml</t>
  </si>
  <si>
    <t xml:space="preserve">FR</t>
  </si>
  <si>
    <t xml:space="preserve">Acebrofilina  5 mg/mL, xarope, 120 mL </t>
  </si>
  <si>
    <t xml:space="preserve">Aciclovir 200 mg, comprimido </t>
  </si>
  <si>
    <t xml:space="preserve">CP</t>
  </si>
  <si>
    <t xml:space="preserve">Ácido acetilsalicílico 100 mg, comprimido</t>
  </si>
  <si>
    <t xml:space="preserve">Ácido ascórbico 200 mg/mL, gotas, 20 Ml</t>
  </si>
  <si>
    <t xml:space="preserve">Ácido ascórbico 500 mg, comprimido</t>
  </si>
  <si>
    <t xml:space="preserve">Ácido fólico 5 mg, comprimido</t>
  </si>
  <si>
    <t xml:space="preserve">Ácido folínico (folinato de cálcio) 15 mg, comprimido</t>
  </si>
  <si>
    <t xml:space="preserve">Albendazol 40 mg/mL, suspensão oral, frasco 10 mL</t>
  </si>
  <si>
    <t xml:space="preserve">Albendazol 400 mg, comprimido mastigável</t>
  </si>
  <si>
    <t xml:space="preserve">Alopurinol 300 mg, comprimido</t>
  </si>
  <si>
    <t xml:space="preserve">Alopurinol 100 mg, comprimido</t>
  </si>
  <si>
    <t xml:space="preserve">Alprazolam 0,5 mg, comprimido</t>
  </si>
  <si>
    <t xml:space="preserve">Alprazolam 1 mg, comprimido</t>
  </si>
  <si>
    <t xml:space="preserve">Alprazolam 2 mg, comprimido</t>
  </si>
  <si>
    <t xml:space="preserve">Ambroxol, cloridrato 6 mg/ml, xarope, 120 mL</t>
  </si>
  <si>
    <t xml:space="preserve">Ambroxol, cloridrato 3 mg/ml, xarope, 120 mL</t>
  </si>
  <si>
    <t xml:space="preserve">Amiodarona, cloridrato 200 mg, comprimido</t>
  </si>
  <si>
    <t xml:space="preserve">Amitriptilina, cloridrato 25 mg, comprimido</t>
  </si>
  <si>
    <t xml:space="preserve">Amoxicilina 500 mg, cápsula ou comprimido</t>
  </si>
  <si>
    <t xml:space="preserve">Amoxicilina 50 mg/mL, pó para suspensão oral – frasco 60 mL</t>
  </si>
  <si>
    <t xml:space="preserve">Amoxicilina + clavulanato de potássio 500 mg + 125 mg, comprimido</t>
  </si>
  <si>
    <t xml:space="preserve">Amoxicilina + clavulanato de potássio 50 mg/mL + 12,5 mg/mL, suspensão oral – frasco 75 mL</t>
  </si>
  <si>
    <t xml:space="preserve">Anlodipino, besilato 5 mg, comprimido</t>
  </si>
  <si>
    <t xml:space="preserve">Anlodipino, besilato 10 mg, comprimido</t>
  </si>
  <si>
    <t xml:space="preserve">Atenolol 50 mg, comprimido</t>
  </si>
  <si>
    <t xml:space="preserve">Atenolol 100 mg, comprimido</t>
  </si>
  <si>
    <t xml:space="preserve">Azitromicina 500 mg, comprimido</t>
  </si>
  <si>
    <t xml:space="preserve">Azitromicina 40 mg/mL, pó para suspensão oral – frasco 15 mL</t>
  </si>
  <si>
    <t xml:space="preserve">Benzoato de benzila 25%, emulsão tópica,    60 mL</t>
  </si>
  <si>
    <t xml:space="preserve">Bimatoprosta 0,3 mg/mL, solução oftálmica – frasco 5 mL</t>
  </si>
  <si>
    <t xml:space="preserve">Biperideno, cloridrato 2 mg, comprimido</t>
  </si>
  <si>
    <t xml:space="preserve">Brimonidina, tartarato 2 mg/mL, solução oftálmica – frasco 5 mL</t>
  </si>
  <si>
    <t xml:space="preserve">Brinzolamida 10 mg/mL, suspensão oftálmica – frasco 5 mL</t>
  </si>
  <si>
    <t xml:space="preserve">Bromazepam 3 mg, comprimido</t>
  </si>
  <si>
    <t xml:space="preserve">Bromazepam 6 mg, comprimido</t>
  </si>
  <si>
    <t xml:space="preserve">Bromoprida 4 mg/mL, solução oral, 20 mL</t>
  </si>
  <si>
    <t xml:space="preserve">Bromoprida 10 mg, comprimido</t>
  </si>
  <si>
    <t xml:space="preserve">Bupropiona, cloridrato 150 mg, comprimido</t>
  </si>
  <si>
    <t xml:space="preserve">Captopril 25 mg, comprimido</t>
  </si>
  <si>
    <t xml:space="preserve">Captopril 50 mg, comprimido</t>
  </si>
  <si>
    <t xml:space="preserve">Carbamazepina 200 mg, comprimido</t>
  </si>
  <si>
    <t xml:space="preserve">Carbamazepina 20 mg/mL, xarope,     100 mL</t>
  </si>
  <si>
    <t xml:space="preserve">Carbonato de cálcio 500 mg, comprimido</t>
  </si>
  <si>
    <t xml:space="preserve">Carbonato de cálcio + colecalciferol 500 mg Ca+2 + 400 UI, comprimido</t>
  </si>
  <si>
    <t xml:space="preserve">Carbonato de cálcio + colecalciferol 600 mg Ca+2 + 400 UI, comprimido</t>
  </si>
  <si>
    <t xml:space="preserve">Carbonato de lítio 300 mg, comprimido</t>
  </si>
  <si>
    <t xml:space="preserve">Carvedilol 3,125 mg, comprimido</t>
  </si>
  <si>
    <t xml:space="preserve">Carvedilol 6,25 mg, comprimido</t>
  </si>
  <si>
    <t xml:space="preserve">Carvedilol 12,5 mg, comprimido</t>
  </si>
  <si>
    <t xml:space="preserve">Carvedilol 25 mg, comprimido</t>
  </si>
  <si>
    <t xml:space="preserve">Cefalexina (sódica ou cloridrato) 500 mg, comprimido</t>
  </si>
  <si>
    <t xml:space="preserve">Cefalexina 50 mg/mL, pó para suspensão oral – frasco 60 mL</t>
  </si>
  <si>
    <t xml:space="preserve">Cetoconazol 2%, xampu frasco 100 mL </t>
  </si>
  <si>
    <t xml:space="preserve">Cinarizina 25mg, comprimido</t>
  </si>
  <si>
    <t xml:space="preserve">Ciprofloxacino, cloridrato 500 mg, comprimido</t>
  </si>
  <si>
    <t xml:space="preserve">Citalopram 20 mg, comprimido</t>
  </si>
  <si>
    <t xml:space="preserve">Claritromicina 500 mg, cápsula ou comprimido</t>
  </si>
  <si>
    <t xml:space="preserve">Claritromicina 50 mg/mL, suspensão oral – frasco 60 mL</t>
  </si>
  <si>
    <t xml:space="preserve">Clindamicina, cloridrato 300 mg, cápsula</t>
  </si>
  <si>
    <t xml:space="preserve">CS</t>
  </si>
  <si>
    <t xml:space="preserve">Clomipramina, cloridrato 10 mg, comprimido</t>
  </si>
  <si>
    <t xml:space="preserve">Clomipramina, cloridrato 25 mg, comprimido</t>
  </si>
  <si>
    <t xml:space="preserve">Clonazepam 2 mg, comprimido</t>
  </si>
  <si>
    <t xml:space="preserve">Clonazepam 2,5 mg/mL, solução oral, 20 mL</t>
  </si>
  <si>
    <t xml:space="preserve">Clopidogrel 75 mg, comprimido</t>
  </si>
  <si>
    <t xml:space="preserve">Clorpromazina, cloridrato 25 mg, comprimido</t>
  </si>
  <si>
    <t xml:space="preserve">Clorpromazina, cloridrato 100 mg, comprimido</t>
  </si>
  <si>
    <t xml:space="preserve">Clortalidona 12,5 mg, comprimido</t>
  </si>
  <si>
    <t xml:space="preserve">Colagenase 0,6 UI/g, pomada dermatológica, 30g</t>
  </si>
  <si>
    <t xml:space="preserve">TB</t>
  </si>
  <si>
    <t xml:space="preserve">Colagenase + cloranfenicol 0,6 UI/g + 0,01 g/g, pomada dermatológica, 30 g</t>
  </si>
  <si>
    <t xml:space="preserve">Curativo de Carvão ativado com prata, estéril 10x10cm, unidade</t>
  </si>
  <si>
    <t xml:space="preserve">UM</t>
  </si>
  <si>
    <t xml:space="preserve">Dexametasona 4 mg, comprimido</t>
  </si>
  <si>
    <t xml:space="preserve">Dexametasona 0,1 %, creme – tubo 10 g</t>
  </si>
  <si>
    <t xml:space="preserve">Dexametasona 0,1 mg/mL, elixir –  frasco 120 mL</t>
  </si>
  <si>
    <t xml:space="preserve">Dexametasona 0,1 %, solução oftálmica –       frasco 5 mL</t>
  </si>
  <si>
    <t xml:space="preserve">Dexclorfeniramina, maleato 2 mg, comprimido</t>
  </si>
  <si>
    <t xml:space="preserve">Dexclorfeniramina, maleato 0,4 mg/mL, xarope – frasco 100 mL</t>
  </si>
  <si>
    <t xml:space="preserve">Diazepam 5 mg, comprimido</t>
  </si>
  <si>
    <t xml:space="preserve">Diazepam 10 mg, comprimido</t>
  </si>
  <si>
    <t xml:space="preserve">Diclofenaco potássico 50 mg, comprimido</t>
  </si>
  <si>
    <t xml:space="preserve">Diclofenaco sódico 50 mg, comprimido</t>
  </si>
  <si>
    <t xml:space="preserve">Digoxina 0,25 mg, comprimido</t>
  </si>
  <si>
    <t xml:space="preserve">Diltiazem, cloridrato 30 mg, comprimido</t>
  </si>
  <si>
    <t xml:space="preserve">Diltiazem, cloridrato 60 mg, comprimido</t>
  </si>
  <si>
    <t xml:space="preserve">Dipirona sódica 500 mg, comprimido</t>
  </si>
  <si>
    <t xml:space="preserve">Dipirona sódica 500 mg/mL, solução oral gotas – frasco 10 mL</t>
  </si>
  <si>
    <t xml:space="preserve">Divalproato de sódio 500 mg, comprimido</t>
  </si>
  <si>
    <t xml:space="preserve">Domperidona 1 mg/ml, suspensão oral, 100 mL</t>
  </si>
  <si>
    <t xml:space="preserve">Dorzolamida 20 mg/mL, solução oftálmica – frasco 5 mL</t>
  </si>
  <si>
    <t xml:space="preserve">Doxazosina, mesilato 2 mg, comprimido</t>
  </si>
  <si>
    <t xml:space="preserve">Enalapril, maleato 5 mg, comprimido</t>
  </si>
  <si>
    <t xml:space="preserve">Enalapril, maleato 10 mg, comprimido</t>
  </si>
  <si>
    <t xml:space="preserve">Enalapril, maleato 20 mg, comprimido</t>
  </si>
  <si>
    <t xml:space="preserve">Escopolamina, butilbrometo 10 mg/mL, solução oral, 20 mL</t>
  </si>
  <si>
    <t xml:space="preserve">Escopolamina, butilbrometo 10 mg, comprimido</t>
  </si>
  <si>
    <t xml:space="preserve">Espiramicina 1.500.000 UI, comprimido</t>
  </si>
  <si>
    <t xml:space="preserve">Espironolactona 25 mg, comprimido</t>
  </si>
  <si>
    <t xml:space="preserve">Estriol 1 mg/g, creme vaginal – tubo 50 g</t>
  </si>
  <si>
    <t xml:space="preserve">Fenitoína sódica 100 mg, comprimido</t>
  </si>
  <si>
    <t xml:space="preserve">Fenobarbital sódico 100 mg, comprimido</t>
  </si>
  <si>
    <t xml:space="preserve">Fenobarbital sódico 40 mg/mL, solução oral, 20 mL</t>
  </si>
  <si>
    <t xml:space="preserve">Fenoterol, bromidrato 5 mg/ml, solução – frasco 20 mL</t>
  </si>
  <si>
    <t xml:space="preserve">Finasterida 5 mg, comprimido</t>
  </si>
  <si>
    <t xml:space="preserve">Fluconazol 150 mg, cápsula</t>
  </si>
  <si>
    <t xml:space="preserve">Fluocinolona + polimixina B + neomicina + lidocaína 0,250 mg + 10.000 UI +   3,5 mg + 20 mg/mL, solução otológica, 5 mL</t>
  </si>
  <si>
    <t xml:space="preserve">Fluoxetina, cloridrato 20 mg, cápsula ou comprimido</t>
  </si>
  <si>
    <t xml:space="preserve">Furosemida 40 mg, comprimido</t>
  </si>
  <si>
    <t xml:space="preserve">Glibenclamida 5 mg, comprimido</t>
  </si>
  <si>
    <t xml:space="preserve">Gliclazida 30 mg, comprimido (liberação prolongada)</t>
  </si>
  <si>
    <t xml:space="preserve">Haloperidol 1 mg, comprimido</t>
  </si>
  <si>
    <t xml:space="preserve">Haloperidol 5 mg, comprimido</t>
  </si>
  <si>
    <t xml:space="preserve">Haloperidol 2 mg/mL, solução oral,  20 mL</t>
  </si>
  <si>
    <t xml:space="preserve">Hidralazina, cloridrato 25 mg, comprimido</t>
  </si>
  <si>
    <t xml:space="preserve">Hidralazina, cloridrato 50 mg, comprimido</t>
  </si>
  <si>
    <t xml:space="preserve">Hidroclorotiazida 25 mg, comprimido</t>
  </si>
  <si>
    <t xml:space="preserve">Hidróxido de alumínio + hidróxido de magnésio 60 mg + 40 mg/mL, suspensão oral, 100 mL</t>
  </si>
  <si>
    <t xml:space="preserve">Hipromelose 0,2 %, solução oftálmica,              frasco 10 mL</t>
  </si>
  <si>
    <t xml:space="preserve">Ibuprofeno 300 mg, comprimido</t>
  </si>
  <si>
    <t xml:space="preserve">Ibuprofeno 600 mg, comprimido</t>
  </si>
  <si>
    <t xml:space="preserve">Ibuprofeno 50 mg/mL, suspensão oral – frasco 30 mL</t>
  </si>
  <si>
    <t xml:space="preserve">Imipramina 25 mg, comprimido</t>
  </si>
  <si>
    <t xml:space="preserve">Ipratrópio, brometo 0,25 mg/mL (equivalente a 0,202 mg de Ipratrópio/mL), solução inalante – frasco 20 mL</t>
  </si>
  <si>
    <t xml:space="preserve">Isossorbida, dinitrato 5 mg, comprimido sublingual</t>
  </si>
  <si>
    <t xml:space="preserve">Isossorbida, Mononitrato 20 mg, comprimido</t>
  </si>
  <si>
    <t xml:space="preserve">Isossorbida, Mononitrato 40 mg, comprimido</t>
  </si>
  <si>
    <t xml:space="preserve">Itraconazol 100 mg, cápsula</t>
  </si>
  <si>
    <t xml:space="preserve">Ivermectina 6 mg, comprimido</t>
  </si>
  <si>
    <t xml:space="preserve">Levofloxacino 500 mg, comprimido</t>
  </si>
  <si>
    <t xml:space="preserve">Levodopa + benserazida 100 mg + 25 mg, cápsula</t>
  </si>
  <si>
    <t xml:space="preserve">Levodopa + benserazida 100 mg + 25 mg, comprimido dispersível</t>
  </si>
  <si>
    <t xml:space="preserve">Levodopa + benserazida 200 mg + 50 mg, comprimido</t>
  </si>
  <si>
    <t xml:space="preserve">Levomepromazina 25 mg, comprimido</t>
  </si>
  <si>
    <t xml:space="preserve">Levomepromazina 100 mg, comprimido</t>
  </si>
  <si>
    <t xml:space="preserve">Levotiroxina sódica 25 mcg, comprimido</t>
  </si>
  <si>
    <t xml:space="preserve">Levotiroxina sódica 50 mcg, comprimido</t>
  </si>
  <si>
    <t xml:space="preserve">Levotiroxina sódica 100 mcg, comprimido</t>
  </si>
  <si>
    <t xml:space="preserve">Lidocaína 2 %, geléia, 30 g</t>
  </si>
  <si>
    <t xml:space="preserve">Loratadina 10 mg, comprimido</t>
  </si>
  <si>
    <t xml:space="preserve">Loratadina 1 mg/mL, xarope –   frasco 100 mL</t>
  </si>
  <si>
    <t xml:space="preserve">Losartana potássica 50 mg, comprimido</t>
  </si>
  <si>
    <t xml:space="preserve">Metformina, cloridrato 500 mg, comprimido</t>
  </si>
  <si>
    <t xml:space="preserve">Metformina, cloridrato 850 mg, comprimido</t>
  </si>
  <si>
    <t xml:space="preserve">Metildopa 250 mg, comprimido</t>
  </si>
  <si>
    <t xml:space="preserve">Metilfenidato, cloridrato 10 mg, comprimido</t>
  </si>
  <si>
    <t xml:space="preserve">Metronidazol 250 mg, comprimido</t>
  </si>
  <si>
    <t xml:space="preserve">Metronidazol 100 mg/g, gel vaginal – tubo 50g</t>
  </si>
  <si>
    <t xml:space="preserve">Metronidazol (benzoilmetronidazol) 40 mg/mL, suspensão oral – frasco 100 mL</t>
  </si>
  <si>
    <t xml:space="preserve">Miconazol, nitrato 2 %, creme dermatológico – tubo 28 g</t>
  </si>
  <si>
    <t xml:space="preserve">Miconazol, nitrato 2 %, creme vaginal – tubo 80 g</t>
  </si>
  <si>
    <t xml:space="preserve">Midazolam, maleato 15 mg, comprimido</t>
  </si>
  <si>
    <t xml:space="preserve">Neomicina + bacitracina 5 mg + 250 UI/g, pomada 10 g</t>
  </si>
  <si>
    <t xml:space="preserve">Nifedipino 10 mg, comprimido ou cápsula</t>
  </si>
  <si>
    <t xml:space="preserve">Nimesulida 100 mg, comprimido</t>
  </si>
  <si>
    <t xml:space="preserve">Nimodipino 30 mg, comprimido</t>
  </si>
  <si>
    <t xml:space="preserve">Nistatina 100.000 UI/mL, suspensão oral – frasco 50 mL</t>
  </si>
  <si>
    <t xml:space="preserve">Nistatina 25.000 UI/g, creme vaginal 60 g</t>
  </si>
  <si>
    <t xml:space="preserve">Nitrofurantoína 100 mg, cápsula</t>
  </si>
  <si>
    <t xml:space="preserve">Nortriptilina, cloridrato 25 mg, comprimido</t>
  </si>
  <si>
    <t xml:space="preserve">Óleo mineral 100% (laxante uso oral) 100 mL, frasco</t>
  </si>
  <si>
    <t xml:space="preserve">Omeprazol 20 mg, cápsula</t>
  </si>
  <si>
    <t xml:space="preserve">Ondansetrona, cloridrato 4 mg, comprimido</t>
  </si>
  <si>
    <t xml:space="preserve">Ondansetrona, cloridrato 8 mg, comprimido</t>
  </si>
  <si>
    <t xml:space="preserve">Papaína 10 %, creme, 100g</t>
  </si>
  <si>
    <t xml:space="preserve">Paracetamol 500 mg, comprimido</t>
  </si>
  <si>
    <t xml:space="preserve">Paracetamol 200 mg/mL, solução oral gotas – frasco 15 mL</t>
  </si>
  <si>
    <t xml:space="preserve">Paroxetina, cloridrato 20 mg, comprimido</t>
  </si>
  <si>
    <t xml:space="preserve">Permetrina 1 %, loção – frasco 60 mL</t>
  </si>
  <si>
    <t xml:space="preserve">Pilocarpina, cloridrato 2 %, solução oftálmica – frasco 10 mL</t>
  </si>
  <si>
    <t xml:space="preserve">Pirimetamina 25 mg, comprimido</t>
  </si>
  <si>
    <t xml:space="preserve">Prednisolona, fosfato sódico 3 mg/mL, solução oral – frasco    60 mL</t>
  </si>
  <si>
    <t xml:space="preserve">Prednisona 5 mg, comprimido</t>
  </si>
  <si>
    <t xml:space="preserve">Prednisona 20 mg, comprimido</t>
  </si>
  <si>
    <t xml:space="preserve">Prometazina, cloridrato 25 mg, comprimido</t>
  </si>
  <si>
    <t xml:space="preserve">Propranolol, cloridrato 40 mg, comprimido</t>
  </si>
  <si>
    <t xml:space="preserve">Quetiapina 25 mg, comprimido</t>
  </si>
  <si>
    <t xml:space="preserve">Quetiapina 50 mg, comprimido de liberação prolongada</t>
  </si>
  <si>
    <t xml:space="preserve">Risperidona 1 mg, comprimido</t>
  </si>
  <si>
    <t xml:space="preserve">Risperidona 2 mg, comprimido</t>
  </si>
  <si>
    <t xml:space="preserve">Risperidona 1 mg/mL, solução oral,  30 mL</t>
  </si>
  <si>
    <t xml:space="preserve">Sais para reidratação oral (Cloreto de sódio + cloreto de potássio + citrato de sódio di-hidratado + glicose), pó para solução oral, sachê</t>
  </si>
  <si>
    <t xml:space="preserve">SCH</t>
  </si>
  <si>
    <t xml:space="preserve">Sertralina, cloridrato 50 mg, comprimido</t>
  </si>
  <si>
    <t xml:space="preserve">Simeticona 75 mg/mL, solução oral, 15 mL</t>
  </si>
  <si>
    <t xml:space="preserve">Sinvastatina 20 mg, comprimido</t>
  </si>
  <si>
    <t xml:space="preserve">Sinvastatina 40 mg, comprimido</t>
  </si>
  <si>
    <t xml:space="preserve">Sulfadiazina 500 mg, comprimido</t>
  </si>
  <si>
    <t xml:space="preserve">Sulfadiazina de prata 1 % creme, 400 g</t>
  </si>
  <si>
    <t xml:space="preserve">PT</t>
  </si>
  <si>
    <t xml:space="preserve">Sulfametoxazol + Trimetoprima 400 mg + 80 mg, comprimido</t>
  </si>
  <si>
    <t xml:space="preserve">Sulfametoxazol + Trimetoprima 40 mg + 8 mg/mL, suspensão oral – frasco 100 mL</t>
  </si>
  <si>
    <t xml:space="preserve">Sulfato ferroso 40 mg Fe+2, comprimido</t>
  </si>
  <si>
    <t xml:space="preserve">Sulfato ferroso 25 mg/mL Fe+2, solução oral, gotas – frasco 30 mL</t>
  </si>
  <si>
    <t xml:space="preserve">Tetracaína, cloridrato+fenilefrina, cloridrato 10 mg + 1 mg/mL, solução oftálmica, 10mL</t>
  </si>
  <si>
    <t xml:space="preserve">Valproato de sódio 250 mg, cápsula ou comprimido</t>
  </si>
  <si>
    <t xml:space="preserve">Valproato de sódio 500 mg, cápsula ou comprimido</t>
  </si>
  <si>
    <t xml:space="preserve">Valproato de sódio 50 mg/mL, xarope,       100 mL</t>
  </si>
  <si>
    <t xml:space="preserve">Varfarina 5 mg, comprimido</t>
  </si>
  <si>
    <t xml:space="preserve">Verapamil, cloridrato 80 mg, comprimido</t>
  </si>
  <si>
    <t xml:space="preserve">Verapamil, cloridrato 120 mg, comprimido de ação prolongada</t>
  </si>
  <si>
    <t xml:space="preserve">Vitaminas do Complexo B Comprimido</t>
  </si>
  <si>
    <t xml:space="preserve">Vitaminas do Complexo B Solução oral, 30 mL</t>
  </si>
  <si>
    <t xml:space="preserve">TOTAL GERAL</t>
  </si>
  <si>
    <t xml:space="preserve">*Os licitantes, sob risco de responderem por superfaturamento em solidariedade com os agentes públicos, têm a obrigação de oferecer preços que reflitam os paradigmas de mercado, ainda que os valores fixados pela Administração no orçamento-base do certame se situem além daquele patamar. (TCU – Jurisprudência, sessões 29 e 30 de janeiro, 5 e 6 de fevereiro de 2019. Acórdão 183/2019 Plenário, Tomada de Contas Especial, Relator Ministro Benjamin Zymler.)</t>
  </si>
  <si>
    <t xml:space="preserve">**O preço ofertado inclui todas as despesas incidentes, mão-de-obra, ônus e custos diretos e indiretos, inclusive os resultantes da incidência de quaisquer seguros, impostos, taxas, tributos, encargos sociais, administração, contribuições e obrigações decorrentes da legislação trabalhista, fiscal, previdenciária e comercial, contribuições para-fiscais, transporte, garantia, bem como as relativas à legislação civil e demais despesas indispensáveis à perfeita execução do objeto.</t>
  </si>
  <si>
    <t xml:space="preserve">***O prazo de validade desta proposta é de 60 (sessenta) dias, contados da data de sua entrega ao PREGOEIRO.</t>
  </si>
  <si>
    <t xml:space="preserve">****Declaramos aceitar, integralmente, todos os métodos e processos de inspeção, verificação e controle a serem adotados pelo Contratante.</t>
  </si>
  <si>
    <t xml:space="preserve">Carimbo CNPJ / Assinatura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</si>
</sst>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%"/>
    <numFmt numFmtId="166" formatCode="_-* #,##0.00_-;\-* #,##0.00_-;_-* \-??_-;_-@_-"/>
    <numFmt numFmtId="167" formatCode="_-&quot;R$ &quot;* #,##0.00_-;&quot;-R$ &quot;* #,##0.00_-;_-&quot;R$ &quot;* \-??_-;_-@_-"/>
    <numFmt numFmtId="168" formatCode="#,##0"/>
    <numFmt numFmtId="169" formatCode="&quot;R$ &quot;#,##0.00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6"/>
      <color rgb="FF203864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203864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6"/>
      <color rgb="FF000000"/>
      <name val="Arial Black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7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8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Porcentagem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20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101880</xdr:colOff>
      <xdr:row>0</xdr:row>
      <xdr:rowOff>33840</xdr:rowOff>
    </xdr:from>
    <xdr:to>
      <xdr:col>1</xdr:col>
      <xdr:colOff>319320</xdr:colOff>
      <xdr:row>3</xdr:row>
      <xdr:rowOff>81000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101880" y="33840"/>
          <a:ext cx="619920" cy="812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639360</xdr:colOff>
      <xdr:row>0</xdr:row>
      <xdr:rowOff>47520</xdr:rowOff>
    </xdr:from>
    <xdr:to>
      <xdr:col>8</xdr:col>
      <xdr:colOff>779040</xdr:colOff>
      <xdr:row>3</xdr:row>
      <xdr:rowOff>101520</xdr:rowOff>
    </xdr:to>
    <xdr:pic>
      <xdr:nvPicPr>
        <xdr:cNvPr id="1" name="Imagem 4" descr=""/>
        <xdr:cNvPicPr/>
      </xdr:nvPicPr>
      <xdr:blipFill>
        <a:blip r:embed="rId2"/>
        <a:stretch/>
      </xdr:blipFill>
      <xdr:spPr>
        <a:xfrm>
          <a:off x="9224280" y="47520"/>
          <a:ext cx="1107000" cy="819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L271"/>
  <sheetViews>
    <sheetView showFormulas="false" showGridLines="true" showRowColHeaders="true" showZeros="true" rightToLeft="false" tabSelected="true" showOutlineSymbols="true" defaultGridColor="true" view="pageBreakPreview" topLeftCell="A1" colorId="64" zoomScale="140" zoomScaleNormal="100" zoomScalePageLayoutView="140" workbookViewId="0">
      <selection pane="topLeft" activeCell="J7" activeCellId="0" sqref="J7"/>
    </sheetView>
  </sheetViews>
  <sheetFormatPr defaultRowHeight="15" zeroHeight="false" outlineLevelRow="0" outlineLevelCol="0"/>
  <cols>
    <col collapsed="false" customWidth="true" hidden="false" outlineLevel="0" max="1" min="1" style="1" width="5.7"/>
    <col collapsed="false" customWidth="true" hidden="false" outlineLevel="0" max="2" min="2" style="2" width="10.71"/>
    <col collapsed="false" customWidth="true" hidden="false" outlineLevel="0" max="3" min="3" style="3" width="64.43"/>
    <col collapsed="false" customWidth="true" hidden="false" outlineLevel="0" max="4" min="4" style="1" width="5.7"/>
    <col collapsed="false" customWidth="true" hidden="false" outlineLevel="0" max="5" min="5" style="2" width="8.71"/>
    <col collapsed="false" customWidth="true" hidden="false" outlineLevel="0" max="6" min="6" style="2" width="14.7"/>
    <col collapsed="false" customWidth="true" hidden="false" outlineLevel="0" max="7" min="7" style="4" width="11.71"/>
    <col collapsed="false" customWidth="true" hidden="false" outlineLevel="0" max="8" min="8" style="2" width="13.7"/>
    <col collapsed="false" customWidth="true" hidden="false" outlineLevel="0" max="9" min="9" style="1" width="15"/>
    <col collapsed="false" customWidth="true" hidden="false" outlineLevel="0" max="1025" min="10" style="2" width="9.14"/>
  </cols>
  <sheetData>
    <row r="1" customFormat="false" ht="20.1" hidden="false" customHeight="tru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6"/>
    </row>
    <row r="2" customFormat="false" ht="20.1" hidden="false" customHeight="true" outlineLevel="0" collapsed="false">
      <c r="A2" s="7" t="s">
        <v>1</v>
      </c>
      <c r="B2" s="7"/>
      <c r="C2" s="7"/>
      <c r="D2" s="7"/>
      <c r="E2" s="7"/>
      <c r="F2" s="7"/>
      <c r="G2" s="7"/>
      <c r="H2" s="7"/>
      <c r="I2" s="8"/>
    </row>
    <row r="3" customFormat="false" ht="20.1" hidden="false" customHeight="true" outlineLevel="0" collapsed="false">
      <c r="A3" s="9" t="s">
        <v>2</v>
      </c>
      <c r="B3" s="9"/>
      <c r="C3" s="9"/>
      <c r="D3" s="9"/>
      <c r="E3" s="9"/>
      <c r="F3" s="9"/>
      <c r="G3" s="9"/>
      <c r="H3" s="9"/>
    </row>
    <row r="4" customFormat="false" ht="9.95" hidden="false" customHeight="true" outlineLevel="0" collapsed="false">
      <c r="A4" s="10"/>
      <c r="B4" s="10"/>
      <c r="C4" s="11"/>
      <c r="D4" s="12"/>
      <c r="E4" s="4"/>
      <c r="F4" s="4"/>
      <c r="H4" s="13"/>
    </row>
    <row r="5" customFormat="false" ht="15" hidden="false" customHeight="true" outlineLevel="0" collapsed="false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="16" customFormat="true" ht="7.5" hidden="false" customHeight="true" outlineLevel="0" collapsed="false">
      <c r="A6" s="15"/>
      <c r="B6" s="15"/>
      <c r="C6" s="15"/>
      <c r="D6" s="15"/>
      <c r="E6" s="15"/>
      <c r="F6" s="15"/>
      <c r="G6" s="15"/>
      <c r="H6" s="15"/>
      <c r="I6" s="15"/>
    </row>
    <row r="7" customFormat="false" ht="15" hidden="false" customHeight="true" outlineLevel="0" collapsed="false">
      <c r="A7" s="17" t="s">
        <v>4</v>
      </c>
      <c r="B7" s="17"/>
      <c r="C7" s="17"/>
      <c r="D7" s="17"/>
      <c r="E7" s="17"/>
      <c r="F7" s="17"/>
      <c r="G7" s="17"/>
      <c r="H7" s="17"/>
      <c r="I7" s="17"/>
    </row>
    <row r="8" s="16" customFormat="true" ht="20.1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</row>
    <row r="9" s="16" customFormat="true" ht="7.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20"/>
    </row>
    <row r="10" s="23" customFormat="true" ht="15" hidden="false" customHeight="true" outlineLevel="0" collapsed="false">
      <c r="A10" s="21" t="s">
        <v>6</v>
      </c>
      <c r="B10" s="21"/>
      <c r="C10" s="21"/>
      <c r="D10" s="21"/>
      <c r="E10" s="21"/>
      <c r="F10" s="21"/>
      <c r="G10" s="21"/>
      <c r="H10" s="21"/>
      <c r="I10" s="21"/>
      <c r="J10" s="22"/>
    </row>
    <row r="11" s="23" customFormat="true" ht="15.75" hidden="false" customHeight="false" outlineLevel="0" collapsed="false">
      <c r="A11" s="24"/>
      <c r="B11" s="24"/>
      <c r="C11" s="24"/>
      <c r="D11" s="24"/>
      <c r="E11" s="24"/>
      <c r="F11" s="24"/>
      <c r="G11" s="24"/>
      <c r="H11" s="24"/>
      <c r="I11" s="24"/>
      <c r="J11" s="22"/>
    </row>
    <row r="12" s="23" customFormat="true" ht="7.5" hidden="false" customHeight="true" outlineLevel="0" collapsed="false">
      <c r="A12" s="19"/>
      <c r="B12" s="19"/>
      <c r="C12" s="19"/>
      <c r="D12" s="19"/>
      <c r="E12" s="19"/>
      <c r="F12" s="19"/>
      <c r="G12" s="19"/>
      <c r="H12" s="19"/>
      <c r="I12" s="25"/>
      <c r="J12" s="22"/>
    </row>
    <row r="13" s="23" customFormat="true" ht="15" hidden="false" customHeight="true" outlineLevel="0" collapsed="false">
      <c r="A13" s="26" t="s">
        <v>7</v>
      </c>
      <c r="B13" s="26"/>
      <c r="C13" s="26"/>
      <c r="D13" s="27" t="s">
        <v>8</v>
      </c>
      <c r="E13" s="27"/>
      <c r="F13" s="27"/>
      <c r="G13" s="27"/>
      <c r="H13" s="27"/>
      <c r="I13" s="27"/>
      <c r="J13" s="22"/>
    </row>
    <row r="14" s="23" customFormat="true" ht="15.75" hidden="false" customHeight="false" outlineLevel="0" collapsed="false">
      <c r="A14" s="28"/>
      <c r="B14" s="28"/>
      <c r="C14" s="28"/>
      <c r="D14" s="28"/>
      <c r="E14" s="28"/>
      <c r="F14" s="28"/>
      <c r="G14" s="28"/>
      <c r="H14" s="28"/>
      <c r="I14" s="28"/>
      <c r="J14" s="22"/>
    </row>
    <row r="15" s="23" customFormat="true" ht="7.5" hidden="false" customHeight="true" outlineLevel="0" collapsed="false">
      <c r="A15" s="29"/>
      <c r="B15" s="30"/>
      <c r="C15" s="31"/>
      <c r="D15" s="29"/>
      <c r="E15" s="30"/>
      <c r="F15" s="30"/>
      <c r="G15" s="30"/>
      <c r="H15" s="30"/>
      <c r="I15" s="25"/>
      <c r="J15" s="22"/>
    </row>
    <row r="16" s="23" customFormat="true" ht="15" hidden="false" customHeight="true" outlineLevel="0" collapsed="false">
      <c r="A16" s="26" t="s">
        <v>9</v>
      </c>
      <c r="B16" s="26"/>
      <c r="C16" s="26"/>
      <c r="D16" s="26"/>
      <c r="E16" s="26"/>
      <c r="F16" s="26"/>
      <c r="G16" s="26"/>
      <c r="H16" s="26"/>
      <c r="I16" s="26"/>
      <c r="J16" s="22"/>
    </row>
    <row r="17" s="23" customFormat="true" ht="15.75" hidden="false" customHeight="fals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2"/>
    </row>
    <row r="18" s="23" customFormat="true" ht="7.5" hidden="false" customHeight="true" outlineLevel="0" collapsed="false">
      <c r="A18" s="29"/>
      <c r="B18" s="30"/>
      <c r="C18" s="30"/>
      <c r="D18" s="30"/>
      <c r="E18" s="30"/>
      <c r="F18" s="30"/>
      <c r="G18" s="30"/>
      <c r="H18" s="30"/>
      <c r="I18" s="25"/>
      <c r="J18" s="32"/>
    </row>
    <row r="19" s="23" customFormat="true" ht="15" hidden="false" customHeight="true" outlineLevel="0" collapsed="false">
      <c r="A19" s="27" t="s">
        <v>10</v>
      </c>
      <c r="B19" s="27"/>
      <c r="C19" s="27"/>
      <c r="D19" s="21" t="s">
        <v>11</v>
      </c>
      <c r="E19" s="21"/>
      <c r="F19" s="21"/>
      <c r="G19" s="21"/>
      <c r="H19" s="21"/>
      <c r="I19" s="21"/>
      <c r="J19" s="32"/>
    </row>
    <row r="20" s="23" customFormat="true" ht="15.75" hidden="false" customHeight="false" outlineLevel="0" collapsed="false">
      <c r="A20" s="33"/>
      <c r="B20" s="33"/>
      <c r="C20" s="33"/>
      <c r="D20" s="34"/>
      <c r="E20" s="34"/>
      <c r="F20" s="34"/>
      <c r="G20" s="34"/>
      <c r="H20" s="34"/>
      <c r="I20" s="34"/>
      <c r="J20" s="32"/>
    </row>
    <row r="21" s="23" customFormat="true" ht="6.95" hidden="false" customHeight="true" outlineLevel="0" collapsed="false">
      <c r="A21" s="35"/>
      <c r="B21" s="35"/>
      <c r="C21" s="35"/>
      <c r="D21" s="36"/>
      <c r="E21" s="36"/>
      <c r="F21" s="36"/>
      <c r="G21" s="36"/>
      <c r="H21" s="36"/>
      <c r="I21" s="36"/>
      <c r="J21" s="32"/>
    </row>
    <row r="22" customFormat="false" ht="24.75" hidden="false" customHeight="false" outlineLevel="0" collapsed="false">
      <c r="A22" s="37" t="s">
        <v>12</v>
      </c>
      <c r="B22" s="37"/>
      <c r="C22" s="37"/>
      <c r="D22" s="37"/>
      <c r="E22" s="37"/>
      <c r="F22" s="37"/>
      <c r="G22" s="37"/>
      <c r="H22" s="37"/>
      <c r="I22" s="37"/>
    </row>
    <row r="23" customFormat="false" ht="6.95" hidden="false" customHeight="true" outlineLevel="0" collapsed="false">
      <c r="A23" s="38"/>
      <c r="B23" s="38"/>
      <c r="C23" s="38"/>
      <c r="D23" s="38"/>
      <c r="E23" s="38"/>
      <c r="F23" s="38"/>
      <c r="G23" s="38"/>
      <c r="H23" s="38"/>
      <c r="I23" s="38"/>
    </row>
    <row r="24" customFormat="false" ht="25.5" hidden="false" customHeight="false" outlineLevel="0" collapsed="false">
      <c r="A24" s="39" t="s">
        <v>13</v>
      </c>
      <c r="B24" s="40" t="s">
        <v>14</v>
      </c>
      <c r="C24" s="40"/>
      <c r="D24" s="39" t="s">
        <v>15</v>
      </c>
      <c r="E24" s="39" t="s">
        <v>16</v>
      </c>
      <c r="F24" s="41" t="s">
        <v>17</v>
      </c>
      <c r="G24" s="42" t="s">
        <v>18</v>
      </c>
      <c r="H24" s="43" t="s">
        <v>19</v>
      </c>
      <c r="I24" s="43" t="s">
        <v>20</v>
      </c>
    </row>
    <row r="25" customFormat="false" ht="7.5" hidden="false" customHeight="true" outlineLevel="0" collapsed="false">
      <c r="A25" s="10"/>
      <c r="B25" s="44"/>
      <c r="C25" s="45"/>
      <c r="D25" s="10"/>
      <c r="E25" s="44"/>
      <c r="F25" s="44"/>
      <c r="G25" s="46"/>
      <c r="H25" s="47"/>
    </row>
    <row r="26" customFormat="false" ht="15" hidden="false" customHeight="true" outlineLevel="0" collapsed="false">
      <c r="A26" s="48" t="n">
        <v>1</v>
      </c>
      <c r="B26" s="49" t="s">
        <v>21</v>
      </c>
      <c r="C26" s="49"/>
      <c r="D26" s="48" t="s">
        <v>22</v>
      </c>
      <c r="E26" s="50" t="n">
        <v>2000</v>
      </c>
      <c r="F26" s="50"/>
      <c r="G26" s="51" t="n">
        <v>5.25</v>
      </c>
      <c r="H26" s="51" t="n">
        <f aca="false">G26*E26</f>
        <v>10500</v>
      </c>
      <c r="I26" s="51" t="str">
        <f aca="false">IF(H26&gt;80000,"Ampla participação","Exclusivo ME/EPP")</f>
        <v>Exclusivo ME/EPP</v>
      </c>
    </row>
    <row r="27" customFormat="false" ht="15" hidden="false" customHeight="true" outlineLevel="0" collapsed="false">
      <c r="A27" s="48" t="n">
        <v>2</v>
      </c>
      <c r="B27" s="49" t="s">
        <v>23</v>
      </c>
      <c r="C27" s="49"/>
      <c r="D27" s="48" t="s">
        <v>22</v>
      </c>
      <c r="E27" s="50" t="n">
        <v>2000</v>
      </c>
      <c r="F27" s="50"/>
      <c r="G27" s="51" t="n">
        <v>4.25</v>
      </c>
      <c r="H27" s="51" t="n">
        <f aca="false">G27*E27</f>
        <v>8500</v>
      </c>
      <c r="I27" s="51" t="str">
        <f aca="false">IF(H27&gt;80000,"Ampla participação","Exclusivo ME/EPP")</f>
        <v>Exclusivo ME/EPP</v>
      </c>
    </row>
    <row r="28" customFormat="false" ht="15" hidden="false" customHeight="true" outlineLevel="0" collapsed="false">
      <c r="A28" s="48" t="n">
        <v>3</v>
      </c>
      <c r="B28" s="49" t="s">
        <v>24</v>
      </c>
      <c r="C28" s="49"/>
      <c r="D28" s="48" t="s">
        <v>25</v>
      </c>
      <c r="E28" s="50" t="n">
        <v>10000</v>
      </c>
      <c r="F28" s="50"/>
      <c r="G28" s="51" t="n">
        <v>0.18</v>
      </c>
      <c r="H28" s="51" t="n">
        <f aca="false">G28*E28</f>
        <v>1800</v>
      </c>
      <c r="I28" s="51" t="str">
        <f aca="false">IF(H28&gt;80000,"Ampla participação","Exclusivo ME/EPP")</f>
        <v>Exclusivo ME/EPP</v>
      </c>
    </row>
    <row r="29" customFormat="false" ht="15" hidden="false" customHeight="true" outlineLevel="0" collapsed="false">
      <c r="A29" s="48" t="n">
        <v>4</v>
      </c>
      <c r="B29" s="49" t="s">
        <v>26</v>
      </c>
      <c r="C29" s="49"/>
      <c r="D29" s="48" t="s">
        <v>25</v>
      </c>
      <c r="E29" s="50" t="n">
        <v>70000</v>
      </c>
      <c r="F29" s="50"/>
      <c r="G29" s="51" t="n">
        <v>0.04</v>
      </c>
      <c r="H29" s="51" t="n">
        <f aca="false">G29*E29</f>
        <v>2800</v>
      </c>
      <c r="I29" s="51" t="str">
        <f aca="false">IF(H29&gt;80000,"Ampla participação","Exclusivo ME/EPP")</f>
        <v>Exclusivo ME/EPP</v>
      </c>
    </row>
    <row r="30" customFormat="false" ht="15" hidden="false" customHeight="true" outlineLevel="0" collapsed="false">
      <c r="A30" s="48" t="n">
        <v>5</v>
      </c>
      <c r="B30" s="49" t="s">
        <v>27</v>
      </c>
      <c r="C30" s="49"/>
      <c r="D30" s="48" t="s">
        <v>22</v>
      </c>
      <c r="E30" s="50" t="n">
        <v>4000</v>
      </c>
      <c r="F30" s="50"/>
      <c r="G30" s="51" t="n">
        <v>1.24</v>
      </c>
      <c r="H30" s="51" t="n">
        <f aca="false">G30*E30</f>
        <v>4960</v>
      </c>
      <c r="I30" s="51" t="str">
        <f aca="false">IF(H30&gt;80000,"Ampla participação","Exclusivo ME/EPP")</f>
        <v>Exclusivo ME/EPP</v>
      </c>
    </row>
    <row r="31" customFormat="false" ht="15" hidden="false" customHeight="true" outlineLevel="0" collapsed="false">
      <c r="A31" s="48" t="n">
        <v>6</v>
      </c>
      <c r="B31" s="49" t="s">
        <v>28</v>
      </c>
      <c r="C31" s="49"/>
      <c r="D31" s="48" t="s">
        <v>25</v>
      </c>
      <c r="E31" s="50" t="n">
        <v>20000</v>
      </c>
      <c r="F31" s="50"/>
      <c r="G31" s="51" t="n">
        <v>0.15</v>
      </c>
      <c r="H31" s="51" t="n">
        <f aca="false">G31*E31</f>
        <v>3000</v>
      </c>
      <c r="I31" s="51" t="str">
        <f aca="false">IF(H31&gt;80000,"Ampla participação","Exclusivo ME/EPP")</f>
        <v>Exclusivo ME/EPP</v>
      </c>
    </row>
    <row r="32" customFormat="false" ht="15" hidden="false" customHeight="true" outlineLevel="0" collapsed="false">
      <c r="A32" s="48" t="n">
        <v>7</v>
      </c>
      <c r="B32" s="49" t="s">
        <v>29</v>
      </c>
      <c r="C32" s="49"/>
      <c r="D32" s="48" t="s">
        <v>25</v>
      </c>
      <c r="E32" s="50" t="n">
        <v>40000</v>
      </c>
      <c r="F32" s="50"/>
      <c r="G32" s="51" t="n">
        <v>0.04</v>
      </c>
      <c r="H32" s="51" t="n">
        <f aca="false">G32*E32</f>
        <v>1600</v>
      </c>
      <c r="I32" s="51" t="str">
        <f aca="false">IF(H32&gt;80000,"Ampla participação","Exclusivo ME/EPP")</f>
        <v>Exclusivo ME/EPP</v>
      </c>
    </row>
    <row r="33" customFormat="false" ht="15" hidden="false" customHeight="true" outlineLevel="0" collapsed="false">
      <c r="A33" s="48" t="n">
        <v>8</v>
      </c>
      <c r="B33" s="49" t="s">
        <v>30</v>
      </c>
      <c r="C33" s="49"/>
      <c r="D33" s="48" t="s">
        <v>25</v>
      </c>
      <c r="E33" s="50" t="n">
        <v>1500</v>
      </c>
      <c r="F33" s="50"/>
      <c r="G33" s="51" t="n">
        <v>1.81</v>
      </c>
      <c r="H33" s="51" t="n">
        <f aca="false">G33*E33</f>
        <v>2715</v>
      </c>
      <c r="I33" s="51" t="str">
        <f aca="false">IF(H33&gt;80000,"Ampla participação","Exclusivo ME/EPP")</f>
        <v>Exclusivo ME/EPP</v>
      </c>
    </row>
    <row r="34" customFormat="false" ht="15" hidden="false" customHeight="true" outlineLevel="0" collapsed="false">
      <c r="A34" s="48" t="n">
        <v>9</v>
      </c>
      <c r="B34" s="49" t="s">
        <v>31</v>
      </c>
      <c r="C34" s="49"/>
      <c r="D34" s="48" t="s">
        <v>22</v>
      </c>
      <c r="E34" s="50" t="n">
        <v>10000</v>
      </c>
      <c r="F34" s="50"/>
      <c r="G34" s="51" t="n">
        <v>1.22</v>
      </c>
      <c r="H34" s="51" t="n">
        <f aca="false">G34*E34</f>
        <v>12200</v>
      </c>
      <c r="I34" s="51" t="str">
        <f aca="false">IF(H34&gt;80000,"Ampla participação","Exclusivo ME/EPP")</f>
        <v>Exclusivo ME/EPP</v>
      </c>
    </row>
    <row r="35" customFormat="false" ht="15" hidden="false" customHeight="true" outlineLevel="0" collapsed="false">
      <c r="A35" s="48" t="n">
        <v>10</v>
      </c>
      <c r="B35" s="49" t="s">
        <v>32</v>
      </c>
      <c r="C35" s="49"/>
      <c r="D35" s="48" t="s">
        <v>25</v>
      </c>
      <c r="E35" s="50" t="n">
        <v>20000</v>
      </c>
      <c r="F35" s="50"/>
      <c r="G35" s="51" t="n">
        <v>0.41</v>
      </c>
      <c r="H35" s="51" t="n">
        <f aca="false">G35*E35</f>
        <v>8200</v>
      </c>
      <c r="I35" s="51" t="str">
        <f aca="false">IF(H35&gt;80000,"Ampla participação","Exclusivo ME/EPP")</f>
        <v>Exclusivo ME/EPP</v>
      </c>
    </row>
    <row r="36" customFormat="false" ht="15" hidden="false" customHeight="true" outlineLevel="0" collapsed="false">
      <c r="A36" s="48" t="n">
        <v>11</v>
      </c>
      <c r="B36" s="49" t="s">
        <v>33</v>
      </c>
      <c r="C36" s="49"/>
      <c r="D36" s="48" t="s">
        <v>25</v>
      </c>
      <c r="E36" s="50" t="n">
        <v>5000</v>
      </c>
      <c r="F36" s="50"/>
      <c r="G36" s="51" t="n">
        <v>0.24</v>
      </c>
      <c r="H36" s="51" t="n">
        <f aca="false">G36*E36</f>
        <v>1200</v>
      </c>
      <c r="I36" s="51" t="str">
        <f aca="false">IF(H36&gt;80000,"Ampla participação","Exclusivo ME/EPP")</f>
        <v>Exclusivo ME/EPP</v>
      </c>
    </row>
    <row r="37" customFormat="false" ht="15" hidden="false" customHeight="true" outlineLevel="0" collapsed="false">
      <c r="A37" s="48" t="n">
        <v>12</v>
      </c>
      <c r="B37" s="49" t="s">
        <v>34</v>
      </c>
      <c r="C37" s="49"/>
      <c r="D37" s="48" t="s">
        <v>25</v>
      </c>
      <c r="E37" s="50" t="n">
        <v>10000</v>
      </c>
      <c r="F37" s="50"/>
      <c r="G37" s="51" t="n">
        <v>0.14</v>
      </c>
      <c r="H37" s="51" t="n">
        <f aca="false">G37*E37</f>
        <v>1400</v>
      </c>
      <c r="I37" s="51" t="str">
        <f aca="false">IF(H37&gt;80000,"Ampla participação","Exclusivo ME/EPP")</f>
        <v>Exclusivo ME/EPP</v>
      </c>
    </row>
    <row r="38" customFormat="false" ht="15" hidden="false" customHeight="true" outlineLevel="0" collapsed="false">
      <c r="A38" s="48" t="n">
        <v>13</v>
      </c>
      <c r="B38" s="49" t="s">
        <v>35</v>
      </c>
      <c r="C38" s="49"/>
      <c r="D38" s="48" t="s">
        <v>25</v>
      </c>
      <c r="E38" s="50" t="n">
        <v>7500</v>
      </c>
      <c r="F38" s="50"/>
      <c r="G38" s="51" t="n">
        <v>0.07</v>
      </c>
      <c r="H38" s="51" t="n">
        <f aca="false">G38*E38</f>
        <v>525</v>
      </c>
      <c r="I38" s="51" t="str">
        <f aca="false">IF(H38&gt;80000,"Ampla participação","Exclusivo ME/EPP")</f>
        <v>Exclusivo ME/EPP</v>
      </c>
    </row>
    <row r="39" customFormat="false" ht="15" hidden="false" customHeight="true" outlineLevel="0" collapsed="false">
      <c r="A39" s="48" t="n">
        <v>14</v>
      </c>
      <c r="B39" s="49" t="s">
        <v>36</v>
      </c>
      <c r="C39" s="49"/>
      <c r="D39" s="48" t="s">
        <v>25</v>
      </c>
      <c r="E39" s="50" t="n">
        <v>30000</v>
      </c>
      <c r="F39" s="50"/>
      <c r="G39" s="51" t="n">
        <v>0.07</v>
      </c>
      <c r="H39" s="51" t="n">
        <f aca="false">G39*E39</f>
        <v>2100</v>
      </c>
      <c r="I39" s="51" t="str">
        <f aca="false">IF(H39&gt;80000,"Ampla participação","Exclusivo ME/EPP")</f>
        <v>Exclusivo ME/EPP</v>
      </c>
    </row>
    <row r="40" customFormat="false" ht="15" hidden="false" customHeight="true" outlineLevel="0" collapsed="false">
      <c r="A40" s="48" t="n">
        <v>15</v>
      </c>
      <c r="B40" s="49" t="s">
        <v>37</v>
      </c>
      <c r="C40" s="49"/>
      <c r="D40" s="48" t="s">
        <v>25</v>
      </c>
      <c r="E40" s="50" t="n">
        <v>25500</v>
      </c>
      <c r="F40" s="50"/>
      <c r="G40" s="51" t="n">
        <v>0.11</v>
      </c>
      <c r="H40" s="51" t="n">
        <f aca="false">G40*E40</f>
        <v>2805</v>
      </c>
      <c r="I40" s="51" t="str">
        <f aca="false">IF(H40&gt;80000,"Ampla participação","Exclusivo ME/EPP")</f>
        <v>Exclusivo ME/EPP</v>
      </c>
    </row>
    <row r="41" customFormat="false" ht="15" hidden="false" customHeight="true" outlineLevel="0" collapsed="false">
      <c r="A41" s="48" t="n">
        <v>16</v>
      </c>
      <c r="B41" s="49" t="s">
        <v>38</v>
      </c>
      <c r="C41" s="49"/>
      <c r="D41" s="48" t="s">
        <v>22</v>
      </c>
      <c r="E41" s="50" t="n">
        <v>3000</v>
      </c>
      <c r="F41" s="50"/>
      <c r="G41" s="51" t="n">
        <v>3.19</v>
      </c>
      <c r="H41" s="51" t="n">
        <f aca="false">G41*E41</f>
        <v>9570</v>
      </c>
      <c r="I41" s="51" t="str">
        <f aca="false">IF(H41&gt;80000,"Ampla participação","Exclusivo ME/EPP")</f>
        <v>Exclusivo ME/EPP</v>
      </c>
    </row>
    <row r="42" customFormat="false" ht="15" hidden="false" customHeight="true" outlineLevel="0" collapsed="false">
      <c r="A42" s="48" t="n">
        <v>17</v>
      </c>
      <c r="B42" s="49" t="s">
        <v>39</v>
      </c>
      <c r="C42" s="49"/>
      <c r="D42" s="48" t="s">
        <v>22</v>
      </c>
      <c r="E42" s="50" t="n">
        <v>3000</v>
      </c>
      <c r="F42" s="50"/>
      <c r="G42" s="51" t="n">
        <v>2.73</v>
      </c>
      <c r="H42" s="51" t="n">
        <f aca="false">G42*E42</f>
        <v>8190</v>
      </c>
      <c r="I42" s="51" t="str">
        <f aca="false">IF(H42&gt;80000,"Ampla participação","Exclusivo ME/EPP")</f>
        <v>Exclusivo ME/EPP</v>
      </c>
    </row>
    <row r="43" customFormat="false" ht="15" hidden="false" customHeight="true" outlineLevel="0" collapsed="false">
      <c r="A43" s="48" t="n">
        <v>18</v>
      </c>
      <c r="B43" s="49" t="s">
        <v>40</v>
      </c>
      <c r="C43" s="49"/>
      <c r="D43" s="48" t="s">
        <v>25</v>
      </c>
      <c r="E43" s="50" t="n">
        <v>10000</v>
      </c>
      <c r="F43" s="50"/>
      <c r="G43" s="51" t="n">
        <v>0.34</v>
      </c>
      <c r="H43" s="51" t="n">
        <f aca="false">G43*E43</f>
        <v>3400</v>
      </c>
      <c r="I43" s="51" t="str">
        <f aca="false">IF(H43&gt;80000,"Ampla participação","Exclusivo ME/EPP")</f>
        <v>Exclusivo ME/EPP</v>
      </c>
    </row>
    <row r="44" customFormat="false" ht="15" hidden="false" customHeight="true" outlineLevel="0" collapsed="false">
      <c r="A44" s="48" t="n">
        <v>19</v>
      </c>
      <c r="B44" s="49" t="s">
        <v>41</v>
      </c>
      <c r="C44" s="49"/>
      <c r="D44" s="48" t="s">
        <v>25</v>
      </c>
      <c r="E44" s="50" t="n">
        <v>165000</v>
      </c>
      <c r="F44" s="50"/>
      <c r="G44" s="51" t="n">
        <v>0.04</v>
      </c>
      <c r="H44" s="51" t="n">
        <f aca="false">G44*E44</f>
        <v>6600</v>
      </c>
      <c r="I44" s="51" t="str">
        <f aca="false">IF(H44&gt;80000,"Ampla participação","Exclusivo ME/EPP")</f>
        <v>Exclusivo ME/EPP</v>
      </c>
    </row>
    <row r="45" customFormat="false" ht="15" hidden="false" customHeight="true" outlineLevel="0" collapsed="false">
      <c r="A45" s="48" t="n">
        <v>20</v>
      </c>
      <c r="B45" s="49" t="s">
        <v>42</v>
      </c>
      <c r="C45" s="49"/>
      <c r="D45" s="48" t="s">
        <v>25</v>
      </c>
      <c r="E45" s="50" t="n">
        <v>70000</v>
      </c>
      <c r="F45" s="50"/>
      <c r="G45" s="51" t="n">
        <v>0.24</v>
      </c>
      <c r="H45" s="51" t="n">
        <f aca="false">G45*E45</f>
        <v>16800</v>
      </c>
      <c r="I45" s="51" t="str">
        <f aca="false">IF(H45&gt;80000,"Ampla participação","Exclusivo ME/EPP")</f>
        <v>Exclusivo ME/EPP</v>
      </c>
    </row>
    <row r="46" customFormat="false" ht="15" hidden="false" customHeight="true" outlineLevel="0" collapsed="false">
      <c r="A46" s="48" t="n">
        <v>21</v>
      </c>
      <c r="B46" s="49" t="s">
        <v>43</v>
      </c>
      <c r="C46" s="49"/>
      <c r="D46" s="48" t="s">
        <v>22</v>
      </c>
      <c r="E46" s="50" t="n">
        <v>5000</v>
      </c>
      <c r="F46" s="50"/>
      <c r="G46" s="51" t="n">
        <v>3.6</v>
      </c>
      <c r="H46" s="51" t="n">
        <f aca="false">G46*E46</f>
        <v>18000</v>
      </c>
      <c r="I46" s="51" t="str">
        <f aca="false">IF(H46&gt;80000,"Ampla participação","Exclusivo ME/EPP")</f>
        <v>Exclusivo ME/EPP</v>
      </c>
    </row>
    <row r="47" customFormat="false" ht="15" hidden="false" customHeight="true" outlineLevel="0" collapsed="false">
      <c r="A47" s="48" t="n">
        <v>22</v>
      </c>
      <c r="B47" s="49" t="s">
        <v>44</v>
      </c>
      <c r="C47" s="49"/>
      <c r="D47" s="48" t="s">
        <v>25</v>
      </c>
      <c r="E47" s="50" t="n">
        <v>20000</v>
      </c>
      <c r="F47" s="50"/>
      <c r="G47" s="51" t="n">
        <v>1.69</v>
      </c>
      <c r="H47" s="51" t="n">
        <f aca="false">G47*E47</f>
        <v>33800</v>
      </c>
      <c r="I47" s="51" t="str">
        <f aca="false">IF(H47&gt;80000,"Ampla participação","Exclusivo ME/EPP")</f>
        <v>Exclusivo ME/EPP</v>
      </c>
    </row>
    <row r="48" customFormat="false" ht="15" hidden="false" customHeight="true" outlineLevel="0" collapsed="false">
      <c r="A48" s="48" t="n">
        <v>23</v>
      </c>
      <c r="B48" s="49" t="s">
        <v>45</v>
      </c>
      <c r="C48" s="49"/>
      <c r="D48" s="48" t="s">
        <v>22</v>
      </c>
      <c r="E48" s="50" t="n">
        <v>5000</v>
      </c>
      <c r="F48" s="50"/>
      <c r="G48" s="51" t="n">
        <v>15.69</v>
      </c>
      <c r="H48" s="51" t="n">
        <f aca="false">G48*E48</f>
        <v>78450</v>
      </c>
      <c r="I48" s="51" t="str">
        <f aca="false">IF(H48&gt;80000,"Ampla participação","Exclusivo ME/EPP")</f>
        <v>Exclusivo ME/EPP</v>
      </c>
    </row>
    <row r="49" customFormat="false" ht="15" hidden="false" customHeight="true" outlineLevel="0" collapsed="false">
      <c r="A49" s="48" t="n">
        <v>24</v>
      </c>
      <c r="B49" s="49" t="s">
        <v>46</v>
      </c>
      <c r="C49" s="49"/>
      <c r="D49" s="48" t="s">
        <v>25</v>
      </c>
      <c r="E49" s="50" t="n">
        <v>100000</v>
      </c>
      <c r="F49" s="50"/>
      <c r="G49" s="51" t="n">
        <v>0.03</v>
      </c>
      <c r="H49" s="51" t="n">
        <f aca="false">G49*E49</f>
        <v>3000</v>
      </c>
      <c r="I49" s="51" t="str">
        <f aca="false">IF(H49&gt;80000,"Ampla participação","Exclusivo ME/EPP")</f>
        <v>Exclusivo ME/EPP</v>
      </c>
    </row>
    <row r="50" customFormat="false" ht="15" hidden="false" customHeight="true" outlineLevel="0" collapsed="false">
      <c r="A50" s="48" t="n">
        <v>25</v>
      </c>
      <c r="B50" s="49" t="s">
        <v>47</v>
      </c>
      <c r="C50" s="49"/>
      <c r="D50" s="48" t="s">
        <v>25</v>
      </c>
      <c r="E50" s="50" t="n">
        <v>30000</v>
      </c>
      <c r="F50" s="50"/>
      <c r="G50" s="51" t="n">
        <v>0.06</v>
      </c>
      <c r="H50" s="51" t="n">
        <f aca="false">G50*E50</f>
        <v>1800</v>
      </c>
      <c r="I50" s="51" t="str">
        <f aca="false">IF(H50&gt;80000,"Ampla participação","Exclusivo ME/EPP")</f>
        <v>Exclusivo ME/EPP</v>
      </c>
    </row>
    <row r="51" customFormat="false" ht="15" hidden="false" customHeight="true" outlineLevel="0" collapsed="false">
      <c r="A51" s="48" t="n">
        <v>26</v>
      </c>
      <c r="B51" s="49" t="s">
        <v>48</v>
      </c>
      <c r="C51" s="49"/>
      <c r="D51" s="48" t="s">
        <v>25</v>
      </c>
      <c r="E51" s="50" t="n">
        <v>25000</v>
      </c>
      <c r="F51" s="50"/>
      <c r="G51" s="51" t="n">
        <v>0.05</v>
      </c>
      <c r="H51" s="51" t="n">
        <f aca="false">G51*E51</f>
        <v>1250</v>
      </c>
      <c r="I51" s="51" t="str">
        <f aca="false">IF(H51&gt;80000,"Ampla participação","Exclusivo ME/EPP")</f>
        <v>Exclusivo ME/EPP</v>
      </c>
    </row>
    <row r="52" customFormat="false" ht="15" hidden="false" customHeight="true" outlineLevel="0" collapsed="false">
      <c r="A52" s="48" t="n">
        <v>27</v>
      </c>
      <c r="B52" s="49" t="s">
        <v>49</v>
      </c>
      <c r="C52" s="49"/>
      <c r="D52" s="48" t="s">
        <v>25</v>
      </c>
      <c r="E52" s="50" t="n">
        <v>4000</v>
      </c>
      <c r="F52" s="50"/>
      <c r="G52" s="51" t="n">
        <v>0.12</v>
      </c>
      <c r="H52" s="51" t="n">
        <f aca="false">G52*E52</f>
        <v>480</v>
      </c>
      <c r="I52" s="51" t="str">
        <f aca="false">IF(H52&gt;80000,"Ampla participação","Exclusivo ME/EPP")</f>
        <v>Exclusivo ME/EPP</v>
      </c>
    </row>
    <row r="53" customFormat="false" ht="15" hidden="false" customHeight="true" outlineLevel="0" collapsed="false">
      <c r="A53" s="48" t="n">
        <v>28</v>
      </c>
      <c r="B53" s="49" t="s">
        <v>50</v>
      </c>
      <c r="C53" s="49"/>
      <c r="D53" s="48" t="s">
        <v>25</v>
      </c>
      <c r="E53" s="50" t="n">
        <v>20000</v>
      </c>
      <c r="F53" s="50"/>
      <c r="G53" s="51" t="n">
        <v>0.66</v>
      </c>
      <c r="H53" s="51" t="n">
        <f aca="false">G53*E53</f>
        <v>13200</v>
      </c>
      <c r="I53" s="51" t="str">
        <f aca="false">IF(H53&gt;80000,"Ampla participação","Exclusivo ME/EPP")</f>
        <v>Exclusivo ME/EPP</v>
      </c>
    </row>
    <row r="54" customFormat="false" ht="15" hidden="false" customHeight="true" outlineLevel="0" collapsed="false">
      <c r="A54" s="48" t="n">
        <v>29</v>
      </c>
      <c r="B54" s="49" t="s">
        <v>51</v>
      </c>
      <c r="C54" s="49"/>
      <c r="D54" s="48" t="s">
        <v>22</v>
      </c>
      <c r="E54" s="50" t="n">
        <v>3000</v>
      </c>
      <c r="F54" s="50"/>
      <c r="G54" s="51" t="n">
        <v>6.3</v>
      </c>
      <c r="H54" s="51" t="n">
        <f aca="false">G54*E54</f>
        <v>18900</v>
      </c>
      <c r="I54" s="51" t="str">
        <f aca="false">IF(H54&gt;80000,"Ampla participação","Exclusivo ME/EPP")</f>
        <v>Exclusivo ME/EPP</v>
      </c>
    </row>
    <row r="55" customFormat="false" ht="15" hidden="false" customHeight="true" outlineLevel="0" collapsed="false">
      <c r="A55" s="48" t="n">
        <v>30</v>
      </c>
      <c r="B55" s="49" t="s">
        <v>52</v>
      </c>
      <c r="C55" s="49"/>
      <c r="D55" s="48" t="s">
        <v>22</v>
      </c>
      <c r="E55" s="50" t="n">
        <v>1500</v>
      </c>
      <c r="F55" s="50"/>
      <c r="G55" s="51" t="n">
        <v>4.4</v>
      </c>
      <c r="H55" s="51" t="n">
        <f aca="false">G55*E55</f>
        <v>6600</v>
      </c>
      <c r="I55" s="51" t="str">
        <f aca="false">IF(H55&gt;80000,"Ampla participação","Exclusivo ME/EPP")</f>
        <v>Exclusivo ME/EPP</v>
      </c>
    </row>
    <row r="56" customFormat="false" ht="15" hidden="false" customHeight="true" outlineLevel="0" collapsed="false">
      <c r="A56" s="48" t="n">
        <v>31</v>
      </c>
      <c r="B56" s="49" t="s">
        <v>53</v>
      </c>
      <c r="C56" s="49"/>
      <c r="D56" s="48" t="s">
        <v>22</v>
      </c>
      <c r="E56" s="50" t="n">
        <v>50</v>
      </c>
      <c r="F56" s="50"/>
      <c r="G56" s="51" t="n">
        <v>26.27</v>
      </c>
      <c r="H56" s="51" t="n">
        <f aca="false">G56*E56</f>
        <v>1313.5</v>
      </c>
      <c r="I56" s="51" t="str">
        <f aca="false">IF(H56&gt;80000,"Ampla participação","Exclusivo ME/EPP")</f>
        <v>Exclusivo ME/EPP</v>
      </c>
    </row>
    <row r="57" customFormat="false" ht="15" hidden="false" customHeight="true" outlineLevel="0" collapsed="false">
      <c r="A57" s="48" t="n">
        <v>32</v>
      </c>
      <c r="B57" s="49" t="s">
        <v>54</v>
      </c>
      <c r="C57" s="49"/>
      <c r="D57" s="48" t="s">
        <v>25</v>
      </c>
      <c r="E57" s="50" t="n">
        <v>130000</v>
      </c>
      <c r="F57" s="50"/>
      <c r="G57" s="51" t="n">
        <v>0.25</v>
      </c>
      <c r="H57" s="51" t="n">
        <f aca="false">G57*E57</f>
        <v>32500</v>
      </c>
      <c r="I57" s="51" t="str">
        <f aca="false">IF(H57&gt;80000,"Ampla participação","Exclusivo ME/EPP")</f>
        <v>Exclusivo ME/EPP</v>
      </c>
    </row>
    <row r="58" customFormat="false" ht="15" hidden="false" customHeight="true" outlineLevel="0" collapsed="false">
      <c r="A58" s="48" t="n">
        <v>33</v>
      </c>
      <c r="B58" s="49" t="s">
        <v>55</v>
      </c>
      <c r="C58" s="49"/>
      <c r="D58" s="48" t="s">
        <v>22</v>
      </c>
      <c r="E58" s="50" t="n">
        <v>100</v>
      </c>
      <c r="F58" s="50"/>
      <c r="G58" s="51" t="n">
        <v>5.49</v>
      </c>
      <c r="H58" s="51" t="n">
        <f aca="false">G58*E58</f>
        <v>549</v>
      </c>
      <c r="I58" s="51" t="str">
        <f aca="false">IF(H58&gt;80000,"Ampla participação","Exclusivo ME/EPP")</f>
        <v>Exclusivo ME/EPP</v>
      </c>
    </row>
    <row r="59" customFormat="false" ht="15" hidden="false" customHeight="true" outlineLevel="0" collapsed="false">
      <c r="A59" s="48" t="n">
        <v>34</v>
      </c>
      <c r="B59" s="49" t="s">
        <v>56</v>
      </c>
      <c r="C59" s="49"/>
      <c r="D59" s="48" t="s">
        <v>22</v>
      </c>
      <c r="E59" s="50" t="n">
        <v>20</v>
      </c>
      <c r="F59" s="50"/>
      <c r="G59" s="51" t="n">
        <v>54.79</v>
      </c>
      <c r="H59" s="51" t="n">
        <f aca="false">G59*E59</f>
        <v>1095.8</v>
      </c>
      <c r="I59" s="51" t="str">
        <f aca="false">IF(H59&gt;80000,"Ampla participação","Exclusivo ME/EPP")</f>
        <v>Exclusivo ME/EPP</v>
      </c>
    </row>
    <row r="60" customFormat="false" ht="15" hidden="false" customHeight="true" outlineLevel="0" collapsed="false">
      <c r="A60" s="48" t="n">
        <v>35</v>
      </c>
      <c r="B60" s="49" t="s">
        <v>57</v>
      </c>
      <c r="C60" s="49"/>
      <c r="D60" s="48" t="s">
        <v>25</v>
      </c>
      <c r="E60" s="50" t="n">
        <v>40000</v>
      </c>
      <c r="F60" s="50"/>
      <c r="G60" s="51" t="n">
        <v>0.11</v>
      </c>
      <c r="H60" s="51" t="n">
        <f aca="false">G60*E60</f>
        <v>4400</v>
      </c>
      <c r="I60" s="51" t="str">
        <f aca="false">IF(H60&gt;80000,"Ampla participação","Exclusivo ME/EPP")</f>
        <v>Exclusivo ME/EPP</v>
      </c>
    </row>
    <row r="61" customFormat="false" ht="15" hidden="false" customHeight="true" outlineLevel="0" collapsed="false">
      <c r="A61" s="48" t="n">
        <v>36</v>
      </c>
      <c r="B61" s="49" t="s">
        <v>58</v>
      </c>
      <c r="C61" s="49"/>
      <c r="D61" s="48" t="s">
        <v>25</v>
      </c>
      <c r="E61" s="50" t="n">
        <v>30000</v>
      </c>
      <c r="F61" s="50"/>
      <c r="G61" s="51" t="n">
        <v>0.14</v>
      </c>
      <c r="H61" s="51" t="n">
        <f aca="false">G61*E61</f>
        <v>4200</v>
      </c>
      <c r="I61" s="51" t="str">
        <f aca="false">IF(H61&gt;80000,"Ampla participação","Exclusivo ME/EPP")</f>
        <v>Exclusivo ME/EPP</v>
      </c>
    </row>
    <row r="62" customFormat="false" ht="15" hidden="false" customHeight="true" outlineLevel="0" collapsed="false">
      <c r="A62" s="48" t="n">
        <v>37</v>
      </c>
      <c r="B62" s="49" t="s">
        <v>59</v>
      </c>
      <c r="C62" s="49"/>
      <c r="D62" s="48" t="s">
        <v>22</v>
      </c>
      <c r="E62" s="50" t="n">
        <v>4000</v>
      </c>
      <c r="F62" s="50"/>
      <c r="G62" s="51" t="n">
        <v>2.24</v>
      </c>
      <c r="H62" s="51" t="n">
        <f aca="false">G62*E62</f>
        <v>8960</v>
      </c>
      <c r="I62" s="51" t="str">
        <f aca="false">IF(H62&gt;80000,"Ampla participação","Exclusivo ME/EPP")</f>
        <v>Exclusivo ME/EPP</v>
      </c>
    </row>
    <row r="63" customFormat="false" ht="15" hidden="false" customHeight="true" outlineLevel="0" collapsed="false">
      <c r="A63" s="48" t="n">
        <v>38</v>
      </c>
      <c r="B63" s="49" t="s">
        <v>60</v>
      </c>
      <c r="C63" s="49"/>
      <c r="D63" s="48" t="s">
        <v>25</v>
      </c>
      <c r="E63" s="50" t="n">
        <v>15000</v>
      </c>
      <c r="F63" s="50"/>
      <c r="G63" s="51" t="n">
        <v>0.19</v>
      </c>
      <c r="H63" s="51" t="n">
        <f aca="false">G63*E63</f>
        <v>2850</v>
      </c>
      <c r="I63" s="51" t="str">
        <f aca="false">IF(H63&gt;80000,"Ampla participação","Exclusivo ME/EPP")</f>
        <v>Exclusivo ME/EPP</v>
      </c>
    </row>
    <row r="64" customFormat="false" ht="15" hidden="false" customHeight="true" outlineLevel="0" collapsed="false">
      <c r="A64" s="48" t="n">
        <v>39</v>
      </c>
      <c r="B64" s="49" t="s">
        <v>61</v>
      </c>
      <c r="C64" s="49"/>
      <c r="D64" s="48" t="s">
        <v>25</v>
      </c>
      <c r="E64" s="50" t="n">
        <v>5000</v>
      </c>
      <c r="F64" s="50"/>
      <c r="G64" s="51" t="n">
        <v>0.38</v>
      </c>
      <c r="H64" s="51" t="n">
        <f aca="false">G64*E64</f>
        <v>1900</v>
      </c>
      <c r="I64" s="51" t="str">
        <f aca="false">IF(H64&gt;80000,"Ampla participação","Exclusivo ME/EPP")</f>
        <v>Exclusivo ME/EPP</v>
      </c>
    </row>
    <row r="65" customFormat="false" ht="15" hidden="false" customHeight="true" outlineLevel="0" collapsed="false">
      <c r="A65" s="48" t="n">
        <v>40</v>
      </c>
      <c r="B65" s="49" t="s">
        <v>62</v>
      </c>
      <c r="C65" s="49"/>
      <c r="D65" s="48" t="s">
        <v>25</v>
      </c>
      <c r="E65" s="50" t="n">
        <v>30000</v>
      </c>
      <c r="F65" s="50"/>
      <c r="G65" s="51" t="n">
        <v>0.02</v>
      </c>
      <c r="H65" s="51" t="n">
        <f aca="false">G65*E65</f>
        <v>600</v>
      </c>
      <c r="I65" s="51" t="str">
        <f aca="false">IF(H65&gt;80000,"Ampla participação","Exclusivo ME/EPP")</f>
        <v>Exclusivo ME/EPP</v>
      </c>
    </row>
    <row r="66" customFormat="false" ht="15" hidden="false" customHeight="true" outlineLevel="0" collapsed="false">
      <c r="A66" s="48" t="n">
        <v>41</v>
      </c>
      <c r="B66" s="49" t="s">
        <v>63</v>
      </c>
      <c r="C66" s="49"/>
      <c r="D66" s="48" t="s">
        <v>25</v>
      </c>
      <c r="E66" s="50" t="n">
        <v>10000</v>
      </c>
      <c r="F66" s="50"/>
      <c r="G66" s="51" t="n">
        <v>0.07</v>
      </c>
      <c r="H66" s="51" t="n">
        <f aca="false">G66*E66</f>
        <v>700</v>
      </c>
      <c r="I66" s="51" t="str">
        <f aca="false">IF(H66&gt;80000,"Ampla participação","Exclusivo ME/EPP")</f>
        <v>Exclusivo ME/EPP</v>
      </c>
    </row>
    <row r="67" customFormat="false" ht="15" hidden="false" customHeight="true" outlineLevel="0" collapsed="false">
      <c r="A67" s="48" t="n">
        <v>42</v>
      </c>
      <c r="B67" s="49" t="s">
        <v>64</v>
      </c>
      <c r="C67" s="49"/>
      <c r="D67" s="48" t="s">
        <v>25</v>
      </c>
      <c r="E67" s="50" t="n">
        <v>160000</v>
      </c>
      <c r="F67" s="50"/>
      <c r="G67" s="51" t="n">
        <v>0.17</v>
      </c>
      <c r="H67" s="51" t="n">
        <f aca="false">G67*E67</f>
        <v>27200</v>
      </c>
      <c r="I67" s="51" t="str">
        <f aca="false">IF(H67&gt;80000,"Ampla participação","Exclusivo ME/EPP")</f>
        <v>Exclusivo ME/EPP</v>
      </c>
    </row>
    <row r="68" customFormat="false" ht="15" hidden="false" customHeight="true" outlineLevel="0" collapsed="false">
      <c r="A68" s="48" t="n">
        <v>43</v>
      </c>
      <c r="B68" s="49" t="s">
        <v>65</v>
      </c>
      <c r="C68" s="49"/>
      <c r="D68" s="48" t="s">
        <v>22</v>
      </c>
      <c r="E68" s="50" t="n">
        <v>1000</v>
      </c>
      <c r="F68" s="50"/>
      <c r="G68" s="51" t="n">
        <v>7.39</v>
      </c>
      <c r="H68" s="51" t="n">
        <f aca="false">G68*E68</f>
        <v>7390</v>
      </c>
      <c r="I68" s="51" t="str">
        <f aca="false">IF(H68&gt;80000,"Ampla participação","Exclusivo ME/EPP")</f>
        <v>Exclusivo ME/EPP</v>
      </c>
    </row>
    <row r="69" customFormat="false" ht="15" hidden="false" customHeight="true" outlineLevel="0" collapsed="false">
      <c r="A69" s="48" t="n">
        <v>44</v>
      </c>
      <c r="B69" s="49" t="s">
        <v>66</v>
      </c>
      <c r="C69" s="49"/>
      <c r="D69" s="48" t="s">
        <v>25</v>
      </c>
      <c r="E69" s="50" t="n">
        <v>40000</v>
      </c>
      <c r="F69" s="50"/>
      <c r="G69" s="51" t="n">
        <v>0.06</v>
      </c>
      <c r="H69" s="51" t="n">
        <f aca="false">G69*E69</f>
        <v>2400</v>
      </c>
      <c r="I69" s="51" t="str">
        <f aca="false">IF(H69&gt;80000,"Ampla participação","Exclusivo ME/EPP")</f>
        <v>Exclusivo ME/EPP</v>
      </c>
    </row>
    <row r="70" customFormat="false" ht="15" hidden="false" customHeight="true" outlineLevel="0" collapsed="false">
      <c r="A70" s="48" t="n">
        <v>45</v>
      </c>
      <c r="B70" s="49" t="s">
        <v>67</v>
      </c>
      <c r="C70" s="49"/>
      <c r="D70" s="48" t="s">
        <v>25</v>
      </c>
      <c r="E70" s="50" t="n">
        <v>1000</v>
      </c>
      <c r="F70" s="50"/>
      <c r="G70" s="51" t="n">
        <v>0.06</v>
      </c>
      <c r="H70" s="51" t="n">
        <f aca="false">G70*E70</f>
        <v>60</v>
      </c>
      <c r="I70" s="51" t="str">
        <f aca="false">IF(H70&gt;80000,"Ampla participação","Exclusivo ME/EPP")</f>
        <v>Exclusivo ME/EPP</v>
      </c>
    </row>
    <row r="71" customFormat="false" ht="15" hidden="false" customHeight="true" outlineLevel="0" collapsed="false">
      <c r="A71" s="48" t="n">
        <v>46</v>
      </c>
      <c r="B71" s="49" t="s">
        <v>68</v>
      </c>
      <c r="C71" s="49"/>
      <c r="D71" s="48" t="s">
        <v>25</v>
      </c>
      <c r="E71" s="50" t="n">
        <v>20000</v>
      </c>
      <c r="F71" s="50"/>
      <c r="G71" s="51" t="n">
        <v>0.06</v>
      </c>
      <c r="H71" s="51" t="n">
        <f aca="false">G71*E71</f>
        <v>1200</v>
      </c>
      <c r="I71" s="51" t="str">
        <f aca="false">IF(H71&gt;80000,"Ampla participação","Exclusivo ME/EPP")</f>
        <v>Exclusivo ME/EPP</v>
      </c>
    </row>
    <row r="72" customFormat="false" ht="15" hidden="false" customHeight="true" outlineLevel="0" collapsed="false">
      <c r="A72" s="48" t="n">
        <v>47</v>
      </c>
      <c r="B72" s="49" t="s">
        <v>69</v>
      </c>
      <c r="C72" s="49"/>
      <c r="D72" s="48" t="s">
        <v>25</v>
      </c>
      <c r="E72" s="50" t="n">
        <v>50000</v>
      </c>
      <c r="F72" s="50"/>
      <c r="G72" s="51" t="n">
        <v>0.21</v>
      </c>
      <c r="H72" s="51" t="n">
        <f aca="false">G72*E72</f>
        <v>10500</v>
      </c>
      <c r="I72" s="51" t="str">
        <f aca="false">IF(H72&gt;80000,"Ampla participação","Exclusivo ME/EPP")</f>
        <v>Exclusivo ME/EPP</v>
      </c>
    </row>
    <row r="73" customFormat="false" ht="15" hidden="false" customHeight="true" outlineLevel="0" collapsed="false">
      <c r="A73" s="48" t="n">
        <v>48</v>
      </c>
      <c r="B73" s="49" t="s">
        <v>70</v>
      </c>
      <c r="C73" s="49"/>
      <c r="D73" s="48" t="s">
        <v>25</v>
      </c>
      <c r="E73" s="50" t="n">
        <v>40000</v>
      </c>
      <c r="F73" s="50"/>
      <c r="G73" s="51" t="n">
        <v>0.08</v>
      </c>
      <c r="H73" s="51" t="n">
        <f aca="false">G73*E73</f>
        <v>3200</v>
      </c>
      <c r="I73" s="51" t="str">
        <f aca="false">IF(H73&gt;80000,"Ampla participação","Exclusivo ME/EPP")</f>
        <v>Exclusivo ME/EPP</v>
      </c>
    </row>
    <row r="74" customFormat="false" ht="15" hidden="false" customHeight="true" outlineLevel="0" collapsed="false">
      <c r="A74" s="48" t="n">
        <v>49</v>
      </c>
      <c r="B74" s="49" t="s">
        <v>71</v>
      </c>
      <c r="C74" s="49"/>
      <c r="D74" s="48" t="s">
        <v>25</v>
      </c>
      <c r="E74" s="50" t="n">
        <v>60000</v>
      </c>
      <c r="F74" s="50"/>
      <c r="G74" s="51" t="n">
        <v>0.08</v>
      </c>
      <c r="H74" s="51" t="n">
        <f aca="false">G74*E74</f>
        <v>4800</v>
      </c>
      <c r="I74" s="51" t="str">
        <f aca="false">IF(H74&gt;80000,"Ampla participação","Exclusivo ME/EPP")</f>
        <v>Exclusivo ME/EPP</v>
      </c>
    </row>
    <row r="75" customFormat="false" ht="15" hidden="false" customHeight="true" outlineLevel="0" collapsed="false">
      <c r="A75" s="48" t="n">
        <v>50</v>
      </c>
      <c r="B75" s="49" t="s">
        <v>72</v>
      </c>
      <c r="C75" s="49"/>
      <c r="D75" s="48" t="s">
        <v>25</v>
      </c>
      <c r="E75" s="50" t="n">
        <v>60000</v>
      </c>
      <c r="F75" s="50"/>
      <c r="G75" s="51" t="n">
        <v>0.08</v>
      </c>
      <c r="H75" s="51" t="n">
        <f aca="false">G75*E75</f>
        <v>4800</v>
      </c>
      <c r="I75" s="51" t="str">
        <f aca="false">IF(H75&gt;80000,"Ampla participação","Exclusivo ME/EPP")</f>
        <v>Exclusivo ME/EPP</v>
      </c>
    </row>
    <row r="76" customFormat="false" ht="15" hidden="false" customHeight="true" outlineLevel="0" collapsed="false">
      <c r="A76" s="48" t="n">
        <v>51</v>
      </c>
      <c r="B76" s="49" t="s">
        <v>73</v>
      </c>
      <c r="C76" s="49"/>
      <c r="D76" s="48" t="s">
        <v>25</v>
      </c>
      <c r="E76" s="50" t="n">
        <v>50000</v>
      </c>
      <c r="F76" s="50"/>
      <c r="G76" s="51" t="n">
        <v>0.12</v>
      </c>
      <c r="H76" s="51" t="n">
        <f aca="false">G76*E76</f>
        <v>6000</v>
      </c>
      <c r="I76" s="51" t="str">
        <f aca="false">IF(H76&gt;80000,"Ampla participação","Exclusivo ME/EPP")</f>
        <v>Exclusivo ME/EPP</v>
      </c>
    </row>
    <row r="77" customFormat="false" ht="15" hidden="false" customHeight="true" outlineLevel="0" collapsed="false">
      <c r="A77" s="48" t="n">
        <v>52</v>
      </c>
      <c r="B77" s="49" t="s">
        <v>74</v>
      </c>
      <c r="C77" s="49"/>
      <c r="D77" s="48" t="s">
        <v>25</v>
      </c>
      <c r="E77" s="50" t="n">
        <v>30000</v>
      </c>
      <c r="F77" s="50"/>
      <c r="G77" s="51" t="n">
        <v>0.56</v>
      </c>
      <c r="H77" s="51" t="n">
        <f aca="false">G77*E77</f>
        <v>16800</v>
      </c>
      <c r="I77" s="51" t="str">
        <f aca="false">IF(H77&gt;80000,"Ampla participação","Exclusivo ME/EPP")</f>
        <v>Exclusivo ME/EPP</v>
      </c>
    </row>
    <row r="78" customFormat="false" ht="15" hidden="false" customHeight="true" outlineLevel="0" collapsed="false">
      <c r="A78" s="48" t="n">
        <v>53</v>
      </c>
      <c r="B78" s="49" t="s">
        <v>75</v>
      </c>
      <c r="C78" s="49"/>
      <c r="D78" s="48" t="s">
        <v>22</v>
      </c>
      <c r="E78" s="50" t="n">
        <v>3000</v>
      </c>
      <c r="F78" s="50"/>
      <c r="G78" s="51" t="n">
        <v>7.2</v>
      </c>
      <c r="H78" s="51" t="n">
        <f aca="false">G78*E78</f>
        <v>21600</v>
      </c>
      <c r="I78" s="51" t="str">
        <f aca="false">IF(H78&gt;80000,"Ampla participação","Exclusivo ME/EPP")</f>
        <v>Exclusivo ME/EPP</v>
      </c>
    </row>
    <row r="79" customFormat="false" ht="15" hidden="false" customHeight="true" outlineLevel="0" collapsed="false">
      <c r="A79" s="48" t="n">
        <v>54</v>
      </c>
      <c r="B79" s="49" t="s">
        <v>76</v>
      </c>
      <c r="C79" s="49"/>
      <c r="D79" s="48" t="s">
        <v>22</v>
      </c>
      <c r="E79" s="50" t="n">
        <v>200</v>
      </c>
      <c r="F79" s="50"/>
      <c r="G79" s="51" t="n">
        <v>4.94</v>
      </c>
      <c r="H79" s="51" t="n">
        <f aca="false">G79*E79</f>
        <v>988</v>
      </c>
      <c r="I79" s="51" t="str">
        <f aca="false">IF(H79&gt;80000,"Ampla participação","Exclusivo ME/EPP")</f>
        <v>Exclusivo ME/EPP</v>
      </c>
    </row>
    <row r="80" customFormat="false" ht="15" hidden="false" customHeight="true" outlineLevel="0" collapsed="false">
      <c r="A80" s="48" t="n">
        <v>55</v>
      </c>
      <c r="B80" s="49" t="s">
        <v>77</v>
      </c>
      <c r="C80" s="49"/>
      <c r="D80" s="48" t="s">
        <v>25</v>
      </c>
      <c r="E80" s="50" t="n">
        <v>1500</v>
      </c>
      <c r="F80" s="50"/>
      <c r="G80" s="51" t="n">
        <v>0.25</v>
      </c>
      <c r="H80" s="51" t="n">
        <f aca="false">G80*E80</f>
        <v>375</v>
      </c>
      <c r="I80" s="51" t="str">
        <f aca="false">IF(H80&gt;80000,"Ampla participação","Exclusivo ME/EPP")</f>
        <v>Exclusivo ME/EPP</v>
      </c>
    </row>
    <row r="81" customFormat="false" ht="15" hidden="false" customHeight="true" outlineLevel="0" collapsed="false">
      <c r="A81" s="48" t="n">
        <v>56</v>
      </c>
      <c r="B81" s="49" t="s">
        <v>78</v>
      </c>
      <c r="C81" s="49"/>
      <c r="D81" s="48" t="s">
        <v>25</v>
      </c>
      <c r="E81" s="50" t="n">
        <v>10000</v>
      </c>
      <c r="F81" s="50"/>
      <c r="G81" s="51" t="n">
        <v>0.19</v>
      </c>
      <c r="H81" s="51" t="n">
        <f aca="false">G81*E81</f>
        <v>1900</v>
      </c>
      <c r="I81" s="51" t="str">
        <f aca="false">IF(H81&gt;80000,"Ampla participação","Exclusivo ME/EPP")</f>
        <v>Exclusivo ME/EPP</v>
      </c>
    </row>
    <row r="82" customFormat="false" ht="15" hidden="false" customHeight="true" outlineLevel="0" collapsed="false">
      <c r="A82" s="48" t="n">
        <v>57</v>
      </c>
      <c r="B82" s="49" t="s">
        <v>79</v>
      </c>
      <c r="C82" s="49"/>
      <c r="D82" s="48" t="s">
        <v>25</v>
      </c>
      <c r="E82" s="50" t="n">
        <v>40000</v>
      </c>
      <c r="F82" s="50"/>
      <c r="G82" s="51" t="n">
        <v>0.11</v>
      </c>
      <c r="H82" s="51" t="n">
        <f aca="false">G82*E82</f>
        <v>4400</v>
      </c>
      <c r="I82" s="51" t="str">
        <f aca="false">IF(H82&gt;80000,"Ampla participação","Exclusivo ME/EPP")</f>
        <v>Exclusivo ME/EPP</v>
      </c>
    </row>
    <row r="83" customFormat="false" ht="15" hidden="false" customHeight="true" outlineLevel="0" collapsed="false">
      <c r="A83" s="48" t="n">
        <v>58</v>
      </c>
      <c r="B83" s="49" t="s">
        <v>80</v>
      </c>
      <c r="C83" s="49"/>
      <c r="D83" s="48" t="s">
        <v>25</v>
      </c>
      <c r="E83" s="50" t="n">
        <v>300</v>
      </c>
      <c r="F83" s="50"/>
      <c r="G83" s="51" t="n">
        <v>1.06</v>
      </c>
      <c r="H83" s="51" t="n">
        <f aca="false">G83*E83</f>
        <v>318</v>
      </c>
      <c r="I83" s="51" t="str">
        <f aca="false">IF(H83&gt;80000,"Ampla participação","Exclusivo ME/EPP")</f>
        <v>Exclusivo ME/EPP</v>
      </c>
    </row>
    <row r="84" customFormat="false" ht="15" hidden="false" customHeight="true" outlineLevel="0" collapsed="false">
      <c r="A84" s="48" t="n">
        <v>59</v>
      </c>
      <c r="B84" s="49" t="s">
        <v>81</v>
      </c>
      <c r="C84" s="49"/>
      <c r="D84" s="48" t="s">
        <v>22</v>
      </c>
      <c r="E84" s="50" t="n">
        <v>10</v>
      </c>
      <c r="F84" s="50"/>
      <c r="G84" s="51" t="n">
        <v>43.31</v>
      </c>
      <c r="H84" s="51" t="n">
        <f aca="false">G84*E84</f>
        <v>433.1</v>
      </c>
      <c r="I84" s="51" t="str">
        <f aca="false">IF(H84&gt;80000,"Ampla participação","Exclusivo ME/EPP")</f>
        <v>Exclusivo ME/EPP</v>
      </c>
    </row>
    <row r="85" customFormat="false" ht="15" hidden="false" customHeight="true" outlineLevel="0" collapsed="false">
      <c r="A85" s="48" t="n">
        <v>60</v>
      </c>
      <c r="B85" s="49" t="s">
        <v>82</v>
      </c>
      <c r="C85" s="49"/>
      <c r="D85" s="48" t="s">
        <v>83</v>
      </c>
      <c r="E85" s="50" t="n">
        <v>1000</v>
      </c>
      <c r="F85" s="50"/>
      <c r="G85" s="51" t="n">
        <v>1</v>
      </c>
      <c r="H85" s="51" t="n">
        <f aca="false">G85*E85</f>
        <v>1000</v>
      </c>
      <c r="I85" s="51" t="str">
        <f aca="false">IF(H85&gt;80000,"Ampla participação","Exclusivo ME/EPP")</f>
        <v>Exclusivo ME/EPP</v>
      </c>
    </row>
    <row r="86" customFormat="false" ht="15" hidden="false" customHeight="true" outlineLevel="0" collapsed="false">
      <c r="A86" s="48" t="n">
        <v>61</v>
      </c>
      <c r="B86" s="49" t="s">
        <v>84</v>
      </c>
      <c r="C86" s="49"/>
      <c r="D86" s="48" t="s">
        <v>25</v>
      </c>
      <c r="E86" s="50" t="n">
        <v>6000</v>
      </c>
      <c r="F86" s="50"/>
      <c r="G86" s="51" t="n">
        <v>0.34</v>
      </c>
      <c r="H86" s="51" t="n">
        <f aca="false">G86*E86</f>
        <v>2040</v>
      </c>
      <c r="I86" s="51" t="str">
        <f aca="false">IF(H86&gt;80000,"Ampla participação","Exclusivo ME/EPP")</f>
        <v>Exclusivo ME/EPP</v>
      </c>
    </row>
    <row r="87" customFormat="false" ht="15" hidden="false" customHeight="true" outlineLevel="0" collapsed="false">
      <c r="A87" s="48" t="n">
        <v>62</v>
      </c>
      <c r="B87" s="49" t="s">
        <v>85</v>
      </c>
      <c r="C87" s="49"/>
      <c r="D87" s="48" t="s">
        <v>25</v>
      </c>
      <c r="E87" s="50" t="n">
        <v>40000</v>
      </c>
      <c r="F87" s="50"/>
      <c r="G87" s="51" t="n">
        <v>0.77</v>
      </c>
      <c r="H87" s="51" t="n">
        <f aca="false">G87*E87</f>
        <v>30800</v>
      </c>
      <c r="I87" s="51" t="str">
        <f aca="false">IF(H87&gt;80000,"Ampla participação","Exclusivo ME/EPP")</f>
        <v>Exclusivo ME/EPP</v>
      </c>
    </row>
    <row r="88" customFormat="false" ht="15" hidden="false" customHeight="true" outlineLevel="0" collapsed="false">
      <c r="A88" s="48" t="n">
        <v>63</v>
      </c>
      <c r="B88" s="49" t="s">
        <v>86</v>
      </c>
      <c r="C88" s="49"/>
      <c r="D88" s="48" t="s">
        <v>25</v>
      </c>
      <c r="E88" s="50" t="n">
        <v>200000</v>
      </c>
      <c r="F88" s="50"/>
      <c r="G88" s="51" t="n">
        <v>0.05</v>
      </c>
      <c r="H88" s="51" t="n">
        <f aca="false">G88*E88</f>
        <v>10000</v>
      </c>
      <c r="I88" s="51" t="str">
        <f aca="false">IF(H88&gt;80000,"Ampla participação","Exclusivo ME/EPP")</f>
        <v>Exclusivo ME/EPP</v>
      </c>
    </row>
    <row r="89" customFormat="false" ht="15" hidden="false" customHeight="true" outlineLevel="0" collapsed="false">
      <c r="A89" s="48" t="n">
        <v>64</v>
      </c>
      <c r="B89" s="49" t="s">
        <v>87</v>
      </c>
      <c r="C89" s="49"/>
      <c r="D89" s="48" t="s">
        <v>22</v>
      </c>
      <c r="E89" s="50" t="n">
        <v>12000</v>
      </c>
      <c r="F89" s="50"/>
      <c r="G89" s="51" t="n">
        <v>2.17</v>
      </c>
      <c r="H89" s="51" t="n">
        <f aca="false">G89*E89</f>
        <v>26040</v>
      </c>
      <c r="I89" s="51" t="str">
        <f aca="false">IF(H89&gt;80000,"Ampla participação","Exclusivo ME/EPP")</f>
        <v>Exclusivo ME/EPP</v>
      </c>
    </row>
    <row r="90" customFormat="false" ht="15" hidden="false" customHeight="true" outlineLevel="0" collapsed="false">
      <c r="A90" s="48" t="n">
        <v>65</v>
      </c>
      <c r="B90" s="49" t="s">
        <v>88</v>
      </c>
      <c r="C90" s="49"/>
      <c r="D90" s="48" t="s">
        <v>25</v>
      </c>
      <c r="E90" s="50" t="n">
        <v>6000</v>
      </c>
      <c r="F90" s="50"/>
      <c r="G90" s="51" t="n">
        <v>0.27</v>
      </c>
      <c r="H90" s="51" t="n">
        <f aca="false">G90*E90</f>
        <v>1620</v>
      </c>
      <c r="I90" s="51" t="str">
        <f aca="false">IF(H90&gt;80000,"Ampla participação","Exclusivo ME/EPP")</f>
        <v>Exclusivo ME/EPP</v>
      </c>
    </row>
    <row r="91" customFormat="false" ht="15" hidden="false" customHeight="true" outlineLevel="0" collapsed="false">
      <c r="A91" s="48" t="n">
        <v>66</v>
      </c>
      <c r="B91" s="49" t="s">
        <v>89</v>
      </c>
      <c r="C91" s="49"/>
      <c r="D91" s="48" t="s">
        <v>25</v>
      </c>
      <c r="E91" s="50" t="n">
        <v>25000</v>
      </c>
      <c r="F91" s="50"/>
      <c r="G91" s="51" t="n">
        <v>0.26</v>
      </c>
      <c r="H91" s="51" t="n">
        <f aca="false">G91*E91</f>
        <v>6500</v>
      </c>
      <c r="I91" s="51" t="str">
        <f aca="false">IF(H91&gt;80000,"Ampla participação","Exclusivo ME/EPP")</f>
        <v>Exclusivo ME/EPP</v>
      </c>
    </row>
    <row r="92" customFormat="false" ht="15" hidden="false" customHeight="true" outlineLevel="0" collapsed="false">
      <c r="A92" s="48" t="n">
        <v>67</v>
      </c>
      <c r="B92" s="49" t="s">
        <v>90</v>
      </c>
      <c r="C92" s="49"/>
      <c r="D92" s="48" t="s">
        <v>25</v>
      </c>
      <c r="E92" s="50" t="n">
        <v>90000</v>
      </c>
      <c r="F92" s="50"/>
      <c r="G92" s="51" t="n">
        <v>0.27</v>
      </c>
      <c r="H92" s="51" t="n">
        <f aca="false">G92*E92</f>
        <v>24300</v>
      </c>
      <c r="I92" s="51" t="str">
        <f aca="false">IF(H92&gt;80000,"Ampla participação","Exclusivo ME/EPP")</f>
        <v>Exclusivo ME/EPP</v>
      </c>
    </row>
    <row r="93" customFormat="false" ht="15" hidden="false" customHeight="true" outlineLevel="0" collapsed="false">
      <c r="A93" s="48" t="n">
        <v>68</v>
      </c>
      <c r="B93" s="49" t="s">
        <v>91</v>
      </c>
      <c r="C93" s="49"/>
      <c r="D93" s="48" t="s">
        <v>25</v>
      </c>
      <c r="E93" s="50" t="n">
        <v>50000</v>
      </c>
      <c r="F93" s="50"/>
      <c r="G93" s="51" t="n">
        <v>0.17</v>
      </c>
      <c r="H93" s="51" t="n">
        <f aca="false">G93*E93</f>
        <v>8500</v>
      </c>
      <c r="I93" s="51" t="str">
        <f aca="false">IF(H93&gt;80000,"Ampla participação","Exclusivo ME/EPP")</f>
        <v>Exclusivo ME/EPP</v>
      </c>
    </row>
    <row r="94" customFormat="false" ht="15" hidden="false" customHeight="true" outlineLevel="0" collapsed="false">
      <c r="A94" s="48" t="n">
        <v>69</v>
      </c>
      <c r="B94" s="49" t="s">
        <v>92</v>
      </c>
      <c r="C94" s="49"/>
      <c r="D94" s="48" t="s">
        <v>93</v>
      </c>
      <c r="E94" s="50" t="n">
        <v>3000</v>
      </c>
      <c r="F94" s="50"/>
      <c r="G94" s="51" t="n">
        <v>10.2</v>
      </c>
      <c r="H94" s="51" t="n">
        <f aca="false">G94*E94</f>
        <v>30600</v>
      </c>
      <c r="I94" s="51" t="str">
        <f aca="false">IF(H94&gt;80000,"Ampla participação","Exclusivo ME/EPP")</f>
        <v>Exclusivo ME/EPP</v>
      </c>
    </row>
    <row r="95" customFormat="false" ht="15" hidden="false" customHeight="true" outlineLevel="0" collapsed="false">
      <c r="A95" s="48" t="n">
        <v>70</v>
      </c>
      <c r="B95" s="49" t="s">
        <v>94</v>
      </c>
      <c r="C95" s="49"/>
      <c r="D95" s="48" t="s">
        <v>93</v>
      </c>
      <c r="E95" s="50" t="n">
        <v>3000</v>
      </c>
      <c r="F95" s="50"/>
      <c r="G95" s="51" t="n">
        <v>11.8</v>
      </c>
      <c r="H95" s="51" t="n">
        <f aca="false">G95*E95</f>
        <v>35400</v>
      </c>
      <c r="I95" s="51" t="str">
        <f aca="false">IF(H95&gt;80000,"Ampla participação","Exclusivo ME/EPP")</f>
        <v>Exclusivo ME/EPP</v>
      </c>
    </row>
    <row r="96" customFormat="false" ht="15" hidden="false" customHeight="true" outlineLevel="0" collapsed="false">
      <c r="A96" s="48" t="n">
        <v>71</v>
      </c>
      <c r="B96" s="49" t="s">
        <v>95</v>
      </c>
      <c r="C96" s="49"/>
      <c r="D96" s="48" t="s">
        <v>96</v>
      </c>
      <c r="E96" s="50" t="n">
        <v>400</v>
      </c>
      <c r="F96" s="50"/>
      <c r="G96" s="51" t="n">
        <v>13.15</v>
      </c>
      <c r="H96" s="51" t="n">
        <f aca="false">G96*E96</f>
        <v>5260</v>
      </c>
      <c r="I96" s="51" t="str">
        <f aca="false">IF(H96&gt;80000,"Ampla participação","Exclusivo ME/EPP")</f>
        <v>Exclusivo ME/EPP</v>
      </c>
    </row>
    <row r="97" customFormat="false" ht="15" hidden="false" customHeight="true" outlineLevel="0" collapsed="false">
      <c r="A97" s="48" t="n">
        <v>72</v>
      </c>
      <c r="B97" s="49" t="s">
        <v>97</v>
      </c>
      <c r="C97" s="49"/>
      <c r="D97" s="48" t="s">
        <v>25</v>
      </c>
      <c r="E97" s="50" t="n">
        <v>6000</v>
      </c>
      <c r="F97" s="50"/>
      <c r="G97" s="51" t="n">
        <v>0.17</v>
      </c>
      <c r="H97" s="51" t="n">
        <f aca="false">G97*E97</f>
        <v>1020</v>
      </c>
      <c r="I97" s="51" t="str">
        <f aca="false">IF(H97&gt;80000,"Ampla participação","Exclusivo ME/EPP")</f>
        <v>Exclusivo ME/EPP</v>
      </c>
    </row>
    <row r="98" customFormat="false" ht="15" hidden="false" customHeight="true" outlineLevel="0" collapsed="false">
      <c r="A98" s="48" t="n">
        <v>73</v>
      </c>
      <c r="B98" s="49" t="s">
        <v>98</v>
      </c>
      <c r="C98" s="49"/>
      <c r="D98" s="48" t="s">
        <v>93</v>
      </c>
      <c r="E98" s="50" t="n">
        <v>3000</v>
      </c>
      <c r="F98" s="50"/>
      <c r="G98" s="51" t="n">
        <v>1.54</v>
      </c>
      <c r="H98" s="51" t="n">
        <f aca="false">G98*E98</f>
        <v>4620</v>
      </c>
      <c r="I98" s="51" t="str">
        <f aca="false">IF(H98&gt;80000,"Ampla participação","Exclusivo ME/EPP")</f>
        <v>Exclusivo ME/EPP</v>
      </c>
    </row>
    <row r="99" customFormat="false" ht="15" hidden="false" customHeight="true" outlineLevel="0" collapsed="false">
      <c r="A99" s="48" t="n">
        <v>74</v>
      </c>
      <c r="B99" s="49" t="s">
        <v>99</v>
      </c>
      <c r="C99" s="49"/>
      <c r="D99" s="48" t="s">
        <v>22</v>
      </c>
      <c r="E99" s="50" t="n">
        <v>1000</v>
      </c>
      <c r="F99" s="50"/>
      <c r="G99" s="51" t="n">
        <v>2.3</v>
      </c>
      <c r="H99" s="51" t="n">
        <f aca="false">G99*E99</f>
        <v>2300</v>
      </c>
      <c r="I99" s="51" t="str">
        <f aca="false">IF(H99&gt;80000,"Ampla participação","Exclusivo ME/EPP")</f>
        <v>Exclusivo ME/EPP</v>
      </c>
    </row>
    <row r="100" customFormat="false" ht="15" hidden="false" customHeight="true" outlineLevel="0" collapsed="false">
      <c r="A100" s="48" t="n">
        <v>75</v>
      </c>
      <c r="B100" s="49" t="s">
        <v>100</v>
      </c>
      <c r="C100" s="49"/>
      <c r="D100" s="48" t="s">
        <v>22</v>
      </c>
      <c r="E100" s="50" t="n">
        <v>20</v>
      </c>
      <c r="F100" s="50"/>
      <c r="G100" s="51" t="n">
        <v>8.27</v>
      </c>
      <c r="H100" s="51" t="n">
        <f aca="false">G100*E100</f>
        <v>165.4</v>
      </c>
      <c r="I100" s="51" t="str">
        <f aca="false">IF(H100&gt;80000,"Ampla participação","Exclusivo ME/EPP")</f>
        <v>Exclusivo ME/EPP</v>
      </c>
    </row>
    <row r="101" customFormat="false" ht="15" hidden="false" customHeight="true" outlineLevel="0" collapsed="false">
      <c r="A101" s="48" t="n">
        <v>76</v>
      </c>
      <c r="B101" s="49" t="s">
        <v>101</v>
      </c>
      <c r="C101" s="49"/>
      <c r="D101" s="48" t="s">
        <v>25</v>
      </c>
      <c r="E101" s="50" t="n">
        <v>10000</v>
      </c>
      <c r="F101" s="50"/>
      <c r="G101" s="51" t="n">
        <v>0.04</v>
      </c>
      <c r="H101" s="51" t="n">
        <f aca="false">G101*E101</f>
        <v>400</v>
      </c>
      <c r="I101" s="51" t="str">
        <f aca="false">IF(H101&gt;80000,"Ampla participação","Exclusivo ME/EPP")</f>
        <v>Exclusivo ME/EPP</v>
      </c>
    </row>
    <row r="102" customFormat="false" ht="15" hidden="false" customHeight="true" outlineLevel="0" collapsed="false">
      <c r="A102" s="48" t="n">
        <v>77</v>
      </c>
      <c r="B102" s="49" t="s">
        <v>102</v>
      </c>
      <c r="C102" s="49"/>
      <c r="D102" s="48" t="s">
        <v>22</v>
      </c>
      <c r="E102" s="50" t="n">
        <v>3500</v>
      </c>
      <c r="F102" s="50"/>
      <c r="G102" s="51" t="n">
        <v>2.07</v>
      </c>
      <c r="H102" s="51" t="n">
        <f aca="false">G102*E102</f>
        <v>7245</v>
      </c>
      <c r="I102" s="51" t="str">
        <f aca="false">IF(H102&gt;80000,"Ampla participação","Exclusivo ME/EPP")</f>
        <v>Exclusivo ME/EPP</v>
      </c>
    </row>
    <row r="103" customFormat="false" ht="15" hidden="false" customHeight="true" outlineLevel="0" collapsed="false">
      <c r="A103" s="48" t="n">
        <v>78</v>
      </c>
      <c r="B103" s="49" t="s">
        <v>103</v>
      </c>
      <c r="C103" s="49"/>
      <c r="D103" s="48" t="s">
        <v>25</v>
      </c>
      <c r="E103" s="50" t="n">
        <v>50000</v>
      </c>
      <c r="F103" s="50"/>
      <c r="G103" s="51" t="n">
        <v>0.05</v>
      </c>
      <c r="H103" s="51" t="n">
        <f aca="false">G103*E103</f>
        <v>2500</v>
      </c>
      <c r="I103" s="51" t="str">
        <f aca="false">IF(H103&gt;80000,"Ampla participação","Exclusivo ME/EPP")</f>
        <v>Exclusivo ME/EPP</v>
      </c>
    </row>
    <row r="104" customFormat="false" ht="15" hidden="false" customHeight="true" outlineLevel="0" collapsed="false">
      <c r="A104" s="48" t="n">
        <v>79</v>
      </c>
      <c r="B104" s="49" t="s">
        <v>104</v>
      </c>
      <c r="C104" s="49"/>
      <c r="D104" s="48" t="s">
        <v>25</v>
      </c>
      <c r="E104" s="50" t="n">
        <v>200000</v>
      </c>
      <c r="F104" s="50"/>
      <c r="G104" s="51" t="n">
        <v>0.04</v>
      </c>
      <c r="H104" s="51" t="n">
        <f aca="false">G104*E104</f>
        <v>8000</v>
      </c>
      <c r="I104" s="51" t="str">
        <f aca="false">IF(H104&gt;80000,"Ampla participação","Exclusivo ME/EPP")</f>
        <v>Exclusivo ME/EPP</v>
      </c>
    </row>
    <row r="105" customFormat="false" ht="15" hidden="false" customHeight="true" outlineLevel="0" collapsed="false">
      <c r="A105" s="48" t="n">
        <v>80</v>
      </c>
      <c r="B105" s="49" t="s">
        <v>105</v>
      </c>
      <c r="C105" s="49"/>
      <c r="D105" s="48" t="s">
        <v>25</v>
      </c>
      <c r="E105" s="50" t="n">
        <v>10000</v>
      </c>
      <c r="F105" s="50"/>
      <c r="G105" s="51" t="n">
        <v>0.07</v>
      </c>
      <c r="H105" s="51" t="n">
        <f aca="false">G105*E105</f>
        <v>700</v>
      </c>
      <c r="I105" s="51" t="str">
        <f aca="false">IF(H105&gt;80000,"Ampla participação","Exclusivo ME/EPP")</f>
        <v>Exclusivo ME/EPP</v>
      </c>
    </row>
    <row r="106" customFormat="false" ht="15" hidden="false" customHeight="true" outlineLevel="0" collapsed="false">
      <c r="A106" s="48" t="n">
        <v>81</v>
      </c>
      <c r="B106" s="49" t="s">
        <v>106</v>
      </c>
      <c r="C106" s="49"/>
      <c r="D106" s="48" t="s">
        <v>25</v>
      </c>
      <c r="E106" s="50" t="n">
        <v>10000</v>
      </c>
      <c r="F106" s="50"/>
      <c r="G106" s="51" t="n">
        <v>0.03</v>
      </c>
      <c r="H106" s="51" t="n">
        <f aca="false">G106*E106</f>
        <v>300</v>
      </c>
      <c r="I106" s="51" t="str">
        <f aca="false">IF(H106&gt;80000,"Ampla participação","Exclusivo ME/EPP")</f>
        <v>Exclusivo ME/EPP</v>
      </c>
    </row>
    <row r="107" customFormat="false" ht="15" hidden="false" customHeight="true" outlineLevel="0" collapsed="false">
      <c r="A107" s="48" t="n">
        <v>82</v>
      </c>
      <c r="B107" s="49" t="s">
        <v>107</v>
      </c>
      <c r="C107" s="49"/>
      <c r="D107" s="48" t="s">
        <v>25</v>
      </c>
      <c r="E107" s="50" t="n">
        <v>10000</v>
      </c>
      <c r="F107" s="50"/>
      <c r="G107" s="51" t="n">
        <v>0.16</v>
      </c>
      <c r="H107" s="51" t="n">
        <f aca="false">G107*E107</f>
        <v>1600</v>
      </c>
      <c r="I107" s="51" t="str">
        <f aca="false">IF(H107&gt;80000,"Ampla participação","Exclusivo ME/EPP")</f>
        <v>Exclusivo ME/EPP</v>
      </c>
    </row>
    <row r="108" customFormat="false" ht="15" hidden="false" customHeight="true" outlineLevel="0" collapsed="false">
      <c r="A108" s="48" t="n">
        <v>83</v>
      </c>
      <c r="B108" s="49" t="s">
        <v>108</v>
      </c>
      <c r="C108" s="49"/>
      <c r="D108" s="48" t="s">
        <v>25</v>
      </c>
      <c r="E108" s="50" t="n">
        <v>20000</v>
      </c>
      <c r="F108" s="50"/>
      <c r="G108" s="51" t="n">
        <v>0.14</v>
      </c>
      <c r="H108" s="51" t="n">
        <f aca="false">G108*E108</f>
        <v>2800</v>
      </c>
      <c r="I108" s="51" t="str">
        <f aca="false">IF(H108&gt;80000,"Ampla participação","Exclusivo ME/EPP")</f>
        <v>Exclusivo ME/EPP</v>
      </c>
    </row>
    <row r="109" customFormat="false" ht="15" hidden="false" customHeight="true" outlineLevel="0" collapsed="false">
      <c r="A109" s="48" t="n">
        <v>84</v>
      </c>
      <c r="B109" s="49" t="s">
        <v>109</v>
      </c>
      <c r="C109" s="49"/>
      <c r="D109" s="48" t="s">
        <v>25</v>
      </c>
      <c r="E109" s="50" t="n">
        <v>30000</v>
      </c>
      <c r="F109" s="50"/>
      <c r="G109" s="51" t="n">
        <v>0.22</v>
      </c>
      <c r="H109" s="51" t="n">
        <f aca="false">G109*E109</f>
        <v>6600</v>
      </c>
      <c r="I109" s="51" t="str">
        <f aca="false">IF(H109&gt;80000,"Ampla participação","Exclusivo ME/EPP")</f>
        <v>Exclusivo ME/EPP</v>
      </c>
    </row>
    <row r="110" customFormat="false" ht="15" hidden="false" customHeight="true" outlineLevel="0" collapsed="false">
      <c r="A110" s="48" t="n">
        <v>85</v>
      </c>
      <c r="B110" s="49" t="s">
        <v>110</v>
      </c>
      <c r="C110" s="49"/>
      <c r="D110" s="48" t="s">
        <v>25</v>
      </c>
      <c r="E110" s="50" t="n">
        <v>100000</v>
      </c>
      <c r="F110" s="50"/>
      <c r="G110" s="51" t="n">
        <v>0.13</v>
      </c>
      <c r="H110" s="51" t="n">
        <f aca="false">G110*E110</f>
        <v>13000</v>
      </c>
      <c r="I110" s="51" t="str">
        <f aca="false">IF(H110&gt;80000,"Ampla participação","Exclusivo ME/EPP")</f>
        <v>Exclusivo ME/EPP</v>
      </c>
    </row>
    <row r="111" customFormat="false" ht="15" hidden="false" customHeight="true" outlineLevel="0" collapsed="false">
      <c r="A111" s="48" t="n">
        <v>86</v>
      </c>
      <c r="B111" s="49" t="s">
        <v>111</v>
      </c>
      <c r="C111" s="49"/>
      <c r="D111" s="48" t="s">
        <v>22</v>
      </c>
      <c r="E111" s="50" t="n">
        <v>10000</v>
      </c>
      <c r="F111" s="50"/>
      <c r="G111" s="51" t="n">
        <v>1.13</v>
      </c>
      <c r="H111" s="51" t="n">
        <f aca="false">G111*E111</f>
        <v>11300</v>
      </c>
      <c r="I111" s="51" t="str">
        <f aca="false">IF(H111&gt;80000,"Ampla participação","Exclusivo ME/EPP")</f>
        <v>Exclusivo ME/EPP</v>
      </c>
    </row>
    <row r="112" customFormat="false" ht="15" hidden="false" customHeight="true" outlineLevel="0" collapsed="false">
      <c r="A112" s="48" t="n">
        <v>87</v>
      </c>
      <c r="B112" s="49" t="s">
        <v>112</v>
      </c>
      <c r="C112" s="49"/>
      <c r="D112" s="48" t="s">
        <v>25</v>
      </c>
      <c r="E112" s="50" t="n">
        <v>20000</v>
      </c>
      <c r="F112" s="50"/>
      <c r="G112" s="51" t="n">
        <v>1</v>
      </c>
      <c r="H112" s="51" t="n">
        <f aca="false">G112*E112</f>
        <v>20000</v>
      </c>
      <c r="I112" s="51" t="str">
        <f aca="false">IF(H112&gt;80000,"Ampla participação","Exclusivo ME/EPP")</f>
        <v>Exclusivo ME/EPP</v>
      </c>
    </row>
    <row r="113" customFormat="false" ht="15" hidden="false" customHeight="true" outlineLevel="0" collapsed="false">
      <c r="A113" s="48" t="n">
        <v>88</v>
      </c>
      <c r="B113" s="49" t="s">
        <v>113</v>
      </c>
      <c r="C113" s="49"/>
      <c r="D113" s="48" t="s">
        <v>22</v>
      </c>
      <c r="E113" s="50" t="n">
        <v>1000</v>
      </c>
      <c r="F113" s="50"/>
      <c r="G113" s="51" t="n">
        <v>9.98</v>
      </c>
      <c r="H113" s="51" t="n">
        <f aca="false">G113*E113</f>
        <v>9980</v>
      </c>
      <c r="I113" s="51" t="str">
        <f aca="false">IF(H113&gt;80000,"Ampla participação","Exclusivo ME/EPP")</f>
        <v>Exclusivo ME/EPP</v>
      </c>
    </row>
    <row r="114" customFormat="false" ht="15" hidden="false" customHeight="true" outlineLevel="0" collapsed="false">
      <c r="A114" s="48" t="n">
        <v>89</v>
      </c>
      <c r="B114" s="49" t="s">
        <v>114</v>
      </c>
      <c r="C114" s="49"/>
      <c r="D114" s="48" t="s">
        <v>22</v>
      </c>
      <c r="E114" s="50" t="n">
        <v>60</v>
      </c>
      <c r="F114" s="50"/>
      <c r="G114" s="51" t="n">
        <v>15.16</v>
      </c>
      <c r="H114" s="51" t="n">
        <f aca="false">G114*E114</f>
        <v>909.6</v>
      </c>
      <c r="I114" s="51" t="str">
        <f aca="false">IF(H114&gt;80000,"Ampla participação","Exclusivo ME/EPP")</f>
        <v>Exclusivo ME/EPP</v>
      </c>
    </row>
    <row r="115" customFormat="false" ht="15" hidden="false" customHeight="true" outlineLevel="0" collapsed="false">
      <c r="A115" s="48" t="n">
        <v>90</v>
      </c>
      <c r="B115" s="49" t="s">
        <v>115</v>
      </c>
      <c r="C115" s="49"/>
      <c r="D115" s="48" t="s">
        <v>25</v>
      </c>
      <c r="E115" s="50" t="n">
        <v>5000</v>
      </c>
      <c r="F115" s="50"/>
      <c r="G115" s="51" t="n">
        <v>0.07</v>
      </c>
      <c r="H115" s="51" t="n">
        <f aca="false">G115*E115</f>
        <v>350</v>
      </c>
      <c r="I115" s="51" t="str">
        <f aca="false">IF(H115&gt;80000,"Ampla participação","Exclusivo ME/EPP")</f>
        <v>Exclusivo ME/EPP</v>
      </c>
    </row>
    <row r="116" customFormat="false" ht="15" hidden="false" customHeight="true" outlineLevel="0" collapsed="false">
      <c r="A116" s="48" t="n">
        <v>91</v>
      </c>
      <c r="B116" s="49" t="s">
        <v>116</v>
      </c>
      <c r="C116" s="49"/>
      <c r="D116" s="48" t="s">
        <v>25</v>
      </c>
      <c r="E116" s="50" t="n">
        <v>10000</v>
      </c>
      <c r="F116" s="50"/>
      <c r="G116" s="51" t="n">
        <v>0.05</v>
      </c>
      <c r="H116" s="51" t="n">
        <f aca="false">G116*E116</f>
        <v>500</v>
      </c>
      <c r="I116" s="51" t="str">
        <f aca="false">IF(H116&gt;80000,"Ampla participação","Exclusivo ME/EPP")</f>
        <v>Exclusivo ME/EPP</v>
      </c>
    </row>
    <row r="117" customFormat="false" ht="15" hidden="false" customHeight="true" outlineLevel="0" collapsed="false">
      <c r="A117" s="48" t="n">
        <v>92</v>
      </c>
      <c r="B117" s="49" t="s">
        <v>117</v>
      </c>
      <c r="C117" s="49"/>
      <c r="D117" s="48" t="s">
        <v>25</v>
      </c>
      <c r="E117" s="50" t="n">
        <v>10000</v>
      </c>
      <c r="F117" s="50"/>
      <c r="G117" s="51" t="n">
        <v>0.03</v>
      </c>
      <c r="H117" s="51" t="n">
        <f aca="false">G117*E117</f>
        <v>300</v>
      </c>
      <c r="I117" s="51" t="str">
        <f aca="false">IF(H117&gt;80000,"Ampla participação","Exclusivo ME/EPP")</f>
        <v>Exclusivo ME/EPP</v>
      </c>
    </row>
    <row r="118" customFormat="false" ht="15" hidden="false" customHeight="true" outlineLevel="0" collapsed="false">
      <c r="A118" s="48" t="n">
        <v>93</v>
      </c>
      <c r="B118" s="49" t="s">
        <v>118</v>
      </c>
      <c r="C118" s="49"/>
      <c r="D118" s="48" t="s">
        <v>25</v>
      </c>
      <c r="E118" s="50" t="n">
        <v>10000</v>
      </c>
      <c r="F118" s="50"/>
      <c r="G118" s="51" t="n">
        <v>0.05</v>
      </c>
      <c r="H118" s="51" t="n">
        <f aca="false">G118*E118</f>
        <v>500</v>
      </c>
      <c r="I118" s="51" t="str">
        <f aca="false">IF(H118&gt;80000,"Ampla participação","Exclusivo ME/EPP")</f>
        <v>Exclusivo ME/EPP</v>
      </c>
    </row>
    <row r="119" customFormat="false" ht="15" hidden="false" customHeight="true" outlineLevel="0" collapsed="false">
      <c r="A119" s="48" t="n">
        <v>94</v>
      </c>
      <c r="B119" s="49" t="s">
        <v>119</v>
      </c>
      <c r="C119" s="49"/>
      <c r="D119" s="48" t="s">
        <v>22</v>
      </c>
      <c r="E119" s="50" t="n">
        <v>6000</v>
      </c>
      <c r="F119" s="50"/>
      <c r="G119" s="51" t="n">
        <v>5.91</v>
      </c>
      <c r="H119" s="51" t="n">
        <f aca="false">G119*E119</f>
        <v>35460</v>
      </c>
      <c r="I119" s="51" t="str">
        <f aca="false">IF(H119&gt;80000,"Ampla participação","Exclusivo ME/EPP")</f>
        <v>Exclusivo ME/EPP</v>
      </c>
    </row>
    <row r="120" customFormat="false" ht="15" hidden="false" customHeight="true" outlineLevel="0" collapsed="false">
      <c r="A120" s="48" t="n">
        <v>95</v>
      </c>
      <c r="B120" s="49" t="s">
        <v>120</v>
      </c>
      <c r="C120" s="49"/>
      <c r="D120" s="48" t="s">
        <v>25</v>
      </c>
      <c r="E120" s="50" t="n">
        <v>10000</v>
      </c>
      <c r="F120" s="50"/>
      <c r="G120" s="51" t="n">
        <v>0.51</v>
      </c>
      <c r="H120" s="51" t="n">
        <f aca="false">G120*E120</f>
        <v>5100</v>
      </c>
      <c r="I120" s="51" t="str">
        <f aca="false">IF(H120&gt;80000,"Ampla participação","Exclusivo ME/EPP")</f>
        <v>Exclusivo ME/EPP</v>
      </c>
    </row>
    <row r="121" customFormat="false" ht="15" hidden="false" customHeight="true" outlineLevel="0" collapsed="false">
      <c r="A121" s="48" t="n">
        <v>96</v>
      </c>
      <c r="B121" s="49" t="s">
        <v>121</v>
      </c>
      <c r="C121" s="49"/>
      <c r="D121" s="48" t="s">
        <v>25</v>
      </c>
      <c r="E121" s="50" t="n">
        <v>300</v>
      </c>
      <c r="F121" s="50"/>
      <c r="G121" s="51" t="n">
        <v>4.38</v>
      </c>
      <c r="H121" s="51" t="n">
        <f aca="false">G121*E121</f>
        <v>1314</v>
      </c>
      <c r="I121" s="51" t="str">
        <f aca="false">IF(H121&gt;80000,"Ampla participação","Exclusivo ME/EPP")</f>
        <v>Exclusivo ME/EPP</v>
      </c>
    </row>
    <row r="122" customFormat="false" ht="15" hidden="false" customHeight="true" outlineLevel="0" collapsed="false">
      <c r="A122" s="48" t="n">
        <v>97</v>
      </c>
      <c r="B122" s="49" t="s">
        <v>122</v>
      </c>
      <c r="C122" s="49"/>
      <c r="D122" s="48" t="s">
        <v>25</v>
      </c>
      <c r="E122" s="50" t="n">
        <v>70000</v>
      </c>
      <c r="F122" s="50"/>
      <c r="G122" s="51" t="n">
        <v>0.18</v>
      </c>
      <c r="H122" s="51" t="n">
        <f aca="false">G122*E122</f>
        <v>12600</v>
      </c>
      <c r="I122" s="51" t="str">
        <f aca="false">IF(H122&gt;80000,"Ampla participação","Exclusivo ME/EPP")</f>
        <v>Exclusivo ME/EPP</v>
      </c>
    </row>
    <row r="123" customFormat="false" ht="15" hidden="false" customHeight="true" outlineLevel="0" collapsed="false">
      <c r="A123" s="48" t="n">
        <v>98</v>
      </c>
      <c r="B123" s="49" t="s">
        <v>123</v>
      </c>
      <c r="C123" s="49"/>
      <c r="D123" s="48" t="s">
        <v>93</v>
      </c>
      <c r="E123" s="50" t="n">
        <v>50</v>
      </c>
      <c r="F123" s="50"/>
      <c r="G123" s="51" t="n">
        <v>10.23</v>
      </c>
      <c r="H123" s="51" t="n">
        <f aca="false">G123*E123</f>
        <v>511.5</v>
      </c>
      <c r="I123" s="51" t="str">
        <f aca="false">IF(H123&gt;80000,"Ampla participação","Exclusivo ME/EPP")</f>
        <v>Exclusivo ME/EPP</v>
      </c>
    </row>
    <row r="124" customFormat="false" ht="15" hidden="false" customHeight="true" outlineLevel="0" collapsed="false">
      <c r="A124" s="48" t="n">
        <v>99</v>
      </c>
      <c r="B124" s="49" t="s">
        <v>124</v>
      </c>
      <c r="C124" s="49"/>
      <c r="D124" s="48" t="s">
        <v>25</v>
      </c>
      <c r="E124" s="50" t="n">
        <v>15000</v>
      </c>
      <c r="F124" s="50"/>
      <c r="G124" s="51" t="n">
        <v>0.12</v>
      </c>
      <c r="H124" s="51" t="n">
        <f aca="false">G124*E124</f>
        <v>1800</v>
      </c>
      <c r="I124" s="51" t="str">
        <f aca="false">IF(H124&gt;80000,"Ampla participação","Exclusivo ME/EPP")</f>
        <v>Exclusivo ME/EPP</v>
      </c>
    </row>
    <row r="125" customFormat="false" ht="15" hidden="false" customHeight="true" outlineLevel="0" collapsed="false">
      <c r="A125" s="48" t="n">
        <v>100</v>
      </c>
      <c r="B125" s="49" t="s">
        <v>125</v>
      </c>
      <c r="C125" s="49"/>
      <c r="D125" s="48" t="s">
        <v>25</v>
      </c>
      <c r="E125" s="50" t="n">
        <v>100000</v>
      </c>
      <c r="F125" s="50"/>
      <c r="G125" s="51" t="n">
        <v>0.12</v>
      </c>
      <c r="H125" s="51" t="n">
        <f aca="false">G125*E125</f>
        <v>12000</v>
      </c>
      <c r="I125" s="51" t="str">
        <f aca="false">IF(H125&gt;80000,"Ampla participação","Exclusivo ME/EPP")</f>
        <v>Exclusivo ME/EPP</v>
      </c>
    </row>
    <row r="126" customFormat="false" ht="15" hidden="false" customHeight="true" outlineLevel="0" collapsed="false">
      <c r="A126" s="48" t="n">
        <v>101</v>
      </c>
      <c r="B126" s="49" t="s">
        <v>126</v>
      </c>
      <c r="C126" s="49"/>
      <c r="D126" s="48" t="s">
        <v>22</v>
      </c>
      <c r="E126" s="50" t="n">
        <v>400</v>
      </c>
      <c r="F126" s="50"/>
      <c r="G126" s="51" t="n">
        <v>4</v>
      </c>
      <c r="H126" s="51" t="n">
        <f aca="false">G126*E126</f>
        <v>1600</v>
      </c>
      <c r="I126" s="51" t="str">
        <f aca="false">IF(H126&gt;80000,"Ampla participação","Exclusivo ME/EPP")</f>
        <v>Exclusivo ME/EPP</v>
      </c>
    </row>
    <row r="127" customFormat="false" ht="15" hidden="false" customHeight="true" outlineLevel="0" collapsed="false">
      <c r="A127" s="48" t="n">
        <v>102</v>
      </c>
      <c r="B127" s="49" t="s">
        <v>127</v>
      </c>
      <c r="C127" s="49"/>
      <c r="D127" s="48" t="s">
        <v>22</v>
      </c>
      <c r="E127" s="50" t="n">
        <v>1000</v>
      </c>
      <c r="F127" s="50"/>
      <c r="G127" s="51" t="n">
        <v>3.03</v>
      </c>
      <c r="H127" s="51" t="n">
        <f aca="false">G127*E127</f>
        <v>3030</v>
      </c>
      <c r="I127" s="51" t="str">
        <f aca="false">IF(H127&gt;80000,"Ampla participação","Exclusivo ME/EPP")</f>
        <v>Exclusivo ME/EPP</v>
      </c>
    </row>
    <row r="128" customFormat="false" ht="15" hidden="false" customHeight="true" outlineLevel="0" collapsed="false">
      <c r="A128" s="48" t="n">
        <v>103</v>
      </c>
      <c r="B128" s="49" t="s">
        <v>128</v>
      </c>
      <c r="C128" s="49"/>
      <c r="D128" s="48" t="s">
        <v>25</v>
      </c>
      <c r="E128" s="50" t="n">
        <v>6000</v>
      </c>
      <c r="F128" s="50"/>
      <c r="G128" s="51" t="n">
        <v>0.24</v>
      </c>
      <c r="H128" s="51" t="n">
        <f aca="false">G128*E128</f>
        <v>1440</v>
      </c>
      <c r="I128" s="51" t="str">
        <f aca="false">IF(H128&gt;80000,"Ampla participação","Exclusivo ME/EPP")</f>
        <v>Exclusivo ME/EPP</v>
      </c>
    </row>
    <row r="129" customFormat="false" ht="15" hidden="false" customHeight="true" outlineLevel="0" collapsed="false">
      <c r="A129" s="48" t="n">
        <v>104</v>
      </c>
      <c r="B129" s="49" t="s">
        <v>129</v>
      </c>
      <c r="C129" s="49"/>
      <c r="D129" s="48" t="s">
        <v>83</v>
      </c>
      <c r="E129" s="50" t="n">
        <v>10000</v>
      </c>
      <c r="F129" s="50"/>
      <c r="G129" s="51" t="n">
        <v>0.43</v>
      </c>
      <c r="H129" s="51" t="n">
        <f aca="false">G129*E129</f>
        <v>4300</v>
      </c>
      <c r="I129" s="51" t="str">
        <f aca="false">IF(H129&gt;80000,"Ampla participação","Exclusivo ME/EPP")</f>
        <v>Exclusivo ME/EPP</v>
      </c>
    </row>
    <row r="130" customFormat="false" ht="30" hidden="false" customHeight="true" outlineLevel="0" collapsed="false">
      <c r="A130" s="48" t="n">
        <v>105</v>
      </c>
      <c r="B130" s="49" t="s">
        <v>130</v>
      </c>
      <c r="C130" s="49"/>
      <c r="D130" s="48" t="s">
        <v>22</v>
      </c>
      <c r="E130" s="50" t="n">
        <v>200</v>
      </c>
      <c r="F130" s="50"/>
      <c r="G130" s="51" t="n">
        <v>4.38</v>
      </c>
      <c r="H130" s="51" t="n">
        <f aca="false">G130*E130</f>
        <v>876</v>
      </c>
      <c r="I130" s="51" t="str">
        <f aca="false">IF(H130&gt;80000,"Ampla participação","Exclusivo ME/EPP")</f>
        <v>Exclusivo ME/EPP</v>
      </c>
    </row>
    <row r="131" customFormat="false" ht="15" hidden="false" customHeight="true" outlineLevel="0" collapsed="false">
      <c r="A131" s="48" t="n">
        <v>106</v>
      </c>
      <c r="B131" s="49" t="s">
        <v>131</v>
      </c>
      <c r="C131" s="49"/>
      <c r="D131" s="48" t="s">
        <v>25</v>
      </c>
      <c r="E131" s="50" t="n">
        <v>200000</v>
      </c>
      <c r="F131" s="50"/>
      <c r="G131" s="51" t="n">
        <v>0.08</v>
      </c>
      <c r="H131" s="51" t="n">
        <f aca="false">G131*E131</f>
        <v>16000</v>
      </c>
      <c r="I131" s="51" t="str">
        <f aca="false">IF(H131&gt;80000,"Ampla participação","Exclusivo ME/EPP")</f>
        <v>Exclusivo ME/EPP</v>
      </c>
    </row>
    <row r="132" customFormat="false" ht="15" hidden="false" customHeight="true" outlineLevel="0" collapsed="false">
      <c r="A132" s="48" t="n">
        <v>107</v>
      </c>
      <c r="B132" s="49" t="s">
        <v>132</v>
      </c>
      <c r="C132" s="49"/>
      <c r="D132" s="48" t="s">
        <v>25</v>
      </c>
      <c r="E132" s="50" t="n">
        <v>40000</v>
      </c>
      <c r="F132" s="50"/>
      <c r="G132" s="51" t="n">
        <v>0.05</v>
      </c>
      <c r="H132" s="51" t="n">
        <f aca="false">G132*E132</f>
        <v>2000</v>
      </c>
      <c r="I132" s="51" t="str">
        <f aca="false">IF(H132&gt;80000,"Ampla participação","Exclusivo ME/EPP")</f>
        <v>Exclusivo ME/EPP</v>
      </c>
    </row>
    <row r="133" customFormat="false" ht="15" hidden="false" customHeight="true" outlineLevel="0" collapsed="false">
      <c r="A133" s="48" t="n">
        <v>108</v>
      </c>
      <c r="B133" s="49" t="s">
        <v>133</v>
      </c>
      <c r="C133" s="49"/>
      <c r="D133" s="48" t="s">
        <v>25</v>
      </c>
      <c r="E133" s="50" t="n">
        <v>6000</v>
      </c>
      <c r="F133" s="50"/>
      <c r="G133" s="51" t="n">
        <v>0.03</v>
      </c>
      <c r="H133" s="51" t="n">
        <f aca="false">G133*E133</f>
        <v>180</v>
      </c>
      <c r="I133" s="51" t="str">
        <f aca="false">IF(H133&gt;80000,"Ampla participação","Exclusivo ME/EPP")</f>
        <v>Exclusivo ME/EPP</v>
      </c>
    </row>
    <row r="134" customFormat="false" ht="15" hidden="false" customHeight="true" outlineLevel="0" collapsed="false">
      <c r="A134" s="48" t="n">
        <v>109</v>
      </c>
      <c r="B134" s="49" t="s">
        <v>134</v>
      </c>
      <c r="C134" s="49"/>
      <c r="D134" s="48" t="s">
        <v>25</v>
      </c>
      <c r="E134" s="50" t="n">
        <v>100000</v>
      </c>
      <c r="F134" s="50"/>
      <c r="G134" s="51" t="n">
        <v>0.15</v>
      </c>
      <c r="H134" s="51" t="n">
        <f aca="false">G134*E134</f>
        <v>15000</v>
      </c>
      <c r="I134" s="51" t="str">
        <f aca="false">IF(H134&gt;80000,"Ampla participação","Exclusivo ME/EPP")</f>
        <v>Exclusivo ME/EPP</v>
      </c>
    </row>
    <row r="135" customFormat="false" ht="15" hidden="false" customHeight="true" outlineLevel="0" collapsed="false">
      <c r="A135" s="48" t="n">
        <v>110</v>
      </c>
      <c r="B135" s="49" t="s">
        <v>135</v>
      </c>
      <c r="C135" s="49"/>
      <c r="D135" s="48" t="s">
        <v>25</v>
      </c>
      <c r="E135" s="50" t="n">
        <v>10000</v>
      </c>
      <c r="F135" s="50"/>
      <c r="G135" s="51" t="n">
        <v>0.16</v>
      </c>
      <c r="H135" s="51" t="n">
        <f aca="false">G135*E135</f>
        <v>1600</v>
      </c>
      <c r="I135" s="51" t="str">
        <f aca="false">IF(H135&gt;80000,"Ampla participação","Exclusivo ME/EPP")</f>
        <v>Exclusivo ME/EPP</v>
      </c>
    </row>
    <row r="136" customFormat="false" ht="15" hidden="false" customHeight="true" outlineLevel="0" collapsed="false">
      <c r="A136" s="48" t="n">
        <v>111</v>
      </c>
      <c r="B136" s="49" t="s">
        <v>136</v>
      </c>
      <c r="C136" s="49"/>
      <c r="D136" s="48" t="s">
        <v>25</v>
      </c>
      <c r="E136" s="50" t="n">
        <v>150000</v>
      </c>
      <c r="F136" s="50"/>
      <c r="G136" s="51" t="n">
        <v>0.13</v>
      </c>
      <c r="H136" s="51" t="n">
        <f aca="false">G136*E136</f>
        <v>19500</v>
      </c>
      <c r="I136" s="51" t="str">
        <f aca="false">IF(H136&gt;80000,"Ampla participação","Exclusivo ME/EPP")</f>
        <v>Exclusivo ME/EPP</v>
      </c>
    </row>
    <row r="137" customFormat="false" ht="15" hidden="false" customHeight="true" outlineLevel="0" collapsed="false">
      <c r="A137" s="48" t="n">
        <v>112</v>
      </c>
      <c r="B137" s="49" t="s">
        <v>137</v>
      </c>
      <c r="C137" s="49"/>
      <c r="D137" s="48" t="s">
        <v>22</v>
      </c>
      <c r="E137" s="50" t="n">
        <v>1000</v>
      </c>
      <c r="F137" s="50"/>
      <c r="G137" s="51" t="n">
        <v>3.3</v>
      </c>
      <c r="H137" s="51" t="n">
        <f aca="false">G137*E137</f>
        <v>3300</v>
      </c>
      <c r="I137" s="51" t="str">
        <f aca="false">IF(H137&gt;80000,"Ampla participação","Exclusivo ME/EPP")</f>
        <v>Exclusivo ME/EPP</v>
      </c>
    </row>
    <row r="138" customFormat="false" ht="15" hidden="false" customHeight="true" outlineLevel="0" collapsed="false">
      <c r="A138" s="48" t="n">
        <v>113</v>
      </c>
      <c r="B138" s="49" t="s">
        <v>138</v>
      </c>
      <c r="C138" s="49"/>
      <c r="D138" s="48" t="s">
        <v>25</v>
      </c>
      <c r="E138" s="50" t="n">
        <v>1000</v>
      </c>
      <c r="F138" s="50"/>
      <c r="G138" s="51" t="n">
        <v>0.36</v>
      </c>
      <c r="H138" s="51" t="n">
        <f aca="false">G138*E138</f>
        <v>360</v>
      </c>
      <c r="I138" s="51" t="str">
        <f aca="false">IF(H138&gt;80000,"Ampla participação","Exclusivo ME/EPP")</f>
        <v>Exclusivo ME/EPP</v>
      </c>
    </row>
    <row r="139" customFormat="false" ht="15" hidden="false" customHeight="true" outlineLevel="0" collapsed="false">
      <c r="A139" s="48" t="n">
        <v>114</v>
      </c>
      <c r="B139" s="49" t="s">
        <v>139</v>
      </c>
      <c r="C139" s="49"/>
      <c r="D139" s="48" t="s">
        <v>25</v>
      </c>
      <c r="E139" s="50" t="n">
        <v>1000</v>
      </c>
      <c r="F139" s="50"/>
      <c r="G139" s="51" t="n">
        <v>0.47</v>
      </c>
      <c r="H139" s="51" t="n">
        <f aca="false">G139*E139</f>
        <v>470</v>
      </c>
      <c r="I139" s="51" t="str">
        <f aca="false">IF(H139&gt;80000,"Ampla participação","Exclusivo ME/EPP")</f>
        <v>Exclusivo ME/EPP</v>
      </c>
    </row>
    <row r="140" customFormat="false" ht="15" hidden="false" customHeight="true" outlineLevel="0" collapsed="false">
      <c r="A140" s="48" t="n">
        <v>115</v>
      </c>
      <c r="B140" s="49" t="s">
        <v>140</v>
      </c>
      <c r="C140" s="49"/>
      <c r="D140" s="48" t="s">
        <v>25</v>
      </c>
      <c r="E140" s="50" t="n">
        <v>20000</v>
      </c>
      <c r="F140" s="50"/>
      <c r="G140" s="51" t="n">
        <v>0.02</v>
      </c>
      <c r="H140" s="51" t="n">
        <f aca="false">G140*E140</f>
        <v>400</v>
      </c>
      <c r="I140" s="51" t="str">
        <f aca="false">IF(H140&gt;80000,"Ampla participação","Exclusivo ME/EPP")</f>
        <v>Exclusivo ME/EPP</v>
      </c>
    </row>
    <row r="141" customFormat="false" ht="15" hidden="false" customHeight="true" outlineLevel="0" collapsed="false">
      <c r="A141" s="48" t="n">
        <v>116</v>
      </c>
      <c r="B141" s="49" t="s">
        <v>141</v>
      </c>
      <c r="C141" s="49"/>
      <c r="D141" s="48" t="s">
        <v>22</v>
      </c>
      <c r="E141" s="50" t="n">
        <v>300</v>
      </c>
      <c r="F141" s="50"/>
      <c r="G141" s="51" t="n">
        <v>2.35</v>
      </c>
      <c r="H141" s="51" t="n">
        <f aca="false">G141*E141</f>
        <v>705</v>
      </c>
      <c r="I141" s="51" t="str">
        <f aca="false">IF(H141&gt;80000,"Ampla participação","Exclusivo ME/EPP")</f>
        <v>Exclusivo ME/EPP</v>
      </c>
    </row>
    <row r="142" customFormat="false" ht="15" hidden="false" customHeight="true" outlineLevel="0" collapsed="false">
      <c r="A142" s="48" t="n">
        <v>117</v>
      </c>
      <c r="B142" s="49" t="s">
        <v>142</v>
      </c>
      <c r="C142" s="49"/>
      <c r="D142" s="48" t="s">
        <v>22</v>
      </c>
      <c r="E142" s="50" t="n">
        <v>10</v>
      </c>
      <c r="F142" s="50"/>
      <c r="G142" s="51" t="n">
        <v>19.1</v>
      </c>
      <c r="H142" s="51" t="n">
        <f aca="false">G142*E142</f>
        <v>191</v>
      </c>
      <c r="I142" s="51" t="str">
        <f aca="false">IF(H142&gt;80000,"Ampla participação","Exclusivo ME/EPP")</f>
        <v>Exclusivo ME/EPP</v>
      </c>
    </row>
    <row r="143" customFormat="false" ht="15" hidden="false" customHeight="true" outlineLevel="0" collapsed="false">
      <c r="A143" s="48" t="n">
        <v>118</v>
      </c>
      <c r="B143" s="49" t="s">
        <v>143</v>
      </c>
      <c r="C143" s="49"/>
      <c r="D143" s="48" t="s">
        <v>25</v>
      </c>
      <c r="E143" s="50" t="n">
        <v>50000</v>
      </c>
      <c r="F143" s="50"/>
      <c r="G143" s="51" t="n">
        <v>0.1</v>
      </c>
      <c r="H143" s="51" t="n">
        <f aca="false">G143*E143</f>
        <v>5000</v>
      </c>
      <c r="I143" s="51" t="str">
        <f aca="false">IF(H143&gt;80000,"Ampla participação","Exclusivo ME/EPP")</f>
        <v>Exclusivo ME/EPP</v>
      </c>
    </row>
    <row r="144" customFormat="false" ht="15" hidden="false" customHeight="true" outlineLevel="0" collapsed="false">
      <c r="A144" s="48" t="n">
        <v>119</v>
      </c>
      <c r="B144" s="49" t="s">
        <v>144</v>
      </c>
      <c r="C144" s="49"/>
      <c r="D144" s="48" t="s">
        <v>25</v>
      </c>
      <c r="E144" s="50" t="n">
        <v>50000</v>
      </c>
      <c r="F144" s="50"/>
      <c r="G144" s="51" t="n">
        <v>0.15</v>
      </c>
      <c r="H144" s="51" t="n">
        <f aca="false">G144*E144</f>
        <v>7500</v>
      </c>
      <c r="I144" s="51" t="str">
        <f aca="false">IF(H144&gt;80000,"Ampla participação","Exclusivo ME/EPP")</f>
        <v>Exclusivo ME/EPP</v>
      </c>
    </row>
    <row r="145" customFormat="false" ht="15" hidden="false" customHeight="true" outlineLevel="0" collapsed="false">
      <c r="A145" s="48" t="n">
        <v>120</v>
      </c>
      <c r="B145" s="49" t="s">
        <v>145</v>
      </c>
      <c r="C145" s="49"/>
      <c r="D145" s="48" t="s">
        <v>22</v>
      </c>
      <c r="E145" s="50" t="n">
        <v>1000</v>
      </c>
      <c r="F145" s="50"/>
      <c r="G145" s="51" t="n">
        <v>2.3</v>
      </c>
      <c r="H145" s="51" t="n">
        <f aca="false">G145*E145</f>
        <v>2300</v>
      </c>
      <c r="I145" s="51" t="str">
        <f aca="false">IF(H145&gt;80000,"Ampla participação","Exclusivo ME/EPP")</f>
        <v>Exclusivo ME/EPP</v>
      </c>
    </row>
    <row r="146" customFormat="false" ht="15" hidden="false" customHeight="true" outlineLevel="0" collapsed="false">
      <c r="A146" s="48" t="n">
        <v>121</v>
      </c>
      <c r="B146" s="49" t="s">
        <v>146</v>
      </c>
      <c r="C146" s="49"/>
      <c r="D146" s="48" t="s">
        <v>25</v>
      </c>
      <c r="E146" s="50" t="n">
        <v>10000</v>
      </c>
      <c r="F146" s="50"/>
      <c r="G146" s="51" t="n">
        <v>0.43</v>
      </c>
      <c r="H146" s="51" t="n">
        <f aca="false">G146*E146</f>
        <v>4300</v>
      </c>
      <c r="I146" s="51" t="str">
        <f aca="false">IF(H146&gt;80000,"Ampla participação","Exclusivo ME/EPP")</f>
        <v>Exclusivo ME/EPP</v>
      </c>
    </row>
    <row r="147" customFormat="false" ht="30" hidden="false" customHeight="true" outlineLevel="0" collapsed="false">
      <c r="A147" s="48" t="n">
        <v>122</v>
      </c>
      <c r="B147" s="49" t="s">
        <v>147</v>
      </c>
      <c r="C147" s="49"/>
      <c r="D147" s="48" t="s">
        <v>22</v>
      </c>
      <c r="E147" s="50" t="n">
        <v>600</v>
      </c>
      <c r="F147" s="50"/>
      <c r="G147" s="51" t="n">
        <v>1.05</v>
      </c>
      <c r="H147" s="51" t="n">
        <f aca="false">G147*E147</f>
        <v>630</v>
      </c>
      <c r="I147" s="51" t="str">
        <f aca="false">IF(H147&gt;80000,"Ampla participação","Exclusivo ME/EPP")</f>
        <v>Exclusivo ME/EPP</v>
      </c>
    </row>
    <row r="148" customFormat="false" ht="15" hidden="false" customHeight="true" outlineLevel="0" collapsed="false">
      <c r="A148" s="48" t="n">
        <v>123</v>
      </c>
      <c r="B148" s="49" t="s">
        <v>148</v>
      </c>
      <c r="C148" s="49"/>
      <c r="D148" s="48" t="s">
        <v>25</v>
      </c>
      <c r="E148" s="50" t="n">
        <v>2000</v>
      </c>
      <c r="F148" s="50"/>
      <c r="G148" s="51" t="n">
        <v>0.31</v>
      </c>
      <c r="H148" s="51" t="n">
        <f aca="false">G148*E148</f>
        <v>620</v>
      </c>
      <c r="I148" s="51" t="str">
        <f aca="false">IF(H148&gt;80000,"Ampla participação","Exclusivo ME/EPP")</f>
        <v>Exclusivo ME/EPP</v>
      </c>
    </row>
    <row r="149" customFormat="false" ht="15" hidden="false" customHeight="true" outlineLevel="0" collapsed="false">
      <c r="A149" s="48" t="n">
        <v>124</v>
      </c>
      <c r="B149" s="49" t="s">
        <v>149</v>
      </c>
      <c r="C149" s="49"/>
      <c r="D149" s="48" t="s">
        <v>25</v>
      </c>
      <c r="E149" s="50" t="n">
        <v>20000</v>
      </c>
      <c r="F149" s="50"/>
      <c r="G149" s="51" t="n">
        <v>0.16</v>
      </c>
      <c r="H149" s="51" t="n">
        <f aca="false">G149*E149</f>
        <v>3200</v>
      </c>
      <c r="I149" s="51" t="str">
        <f aca="false">IF(H149&gt;80000,"Ampla participação","Exclusivo ME/EPP")</f>
        <v>Exclusivo ME/EPP</v>
      </c>
    </row>
    <row r="150" customFormat="false" ht="15" hidden="false" customHeight="true" outlineLevel="0" collapsed="false">
      <c r="A150" s="48" t="n">
        <v>125</v>
      </c>
      <c r="B150" s="49" t="s">
        <v>150</v>
      </c>
      <c r="C150" s="49"/>
      <c r="D150" s="48" t="s">
        <v>25</v>
      </c>
      <c r="E150" s="50" t="n">
        <v>10000</v>
      </c>
      <c r="F150" s="50"/>
      <c r="G150" s="51" t="n">
        <v>0.27</v>
      </c>
      <c r="H150" s="51" t="n">
        <f aca="false">G150*E150</f>
        <v>2700</v>
      </c>
      <c r="I150" s="51" t="str">
        <f aca="false">IF(H150&gt;80000,"Ampla participação","Exclusivo ME/EPP")</f>
        <v>Exclusivo ME/EPP</v>
      </c>
    </row>
    <row r="151" customFormat="false" ht="15" hidden="false" customHeight="true" outlineLevel="0" collapsed="false">
      <c r="A151" s="48" t="n">
        <v>126</v>
      </c>
      <c r="B151" s="49" t="s">
        <v>151</v>
      </c>
      <c r="C151" s="49"/>
      <c r="D151" s="48" t="s">
        <v>83</v>
      </c>
      <c r="E151" s="50" t="n">
        <v>1000</v>
      </c>
      <c r="F151" s="50"/>
      <c r="G151" s="51" t="n">
        <v>0.86</v>
      </c>
      <c r="H151" s="51" t="n">
        <f aca="false">G151*E151</f>
        <v>860</v>
      </c>
      <c r="I151" s="51" t="str">
        <f aca="false">IF(H151&gt;80000,"Ampla participação","Exclusivo ME/EPP")</f>
        <v>Exclusivo ME/EPP</v>
      </c>
    </row>
    <row r="152" customFormat="false" ht="15" hidden="false" customHeight="true" outlineLevel="0" collapsed="false">
      <c r="A152" s="48" t="n">
        <v>127</v>
      </c>
      <c r="B152" s="49" t="s">
        <v>152</v>
      </c>
      <c r="C152" s="49"/>
      <c r="D152" s="48" t="s">
        <v>25</v>
      </c>
      <c r="E152" s="50" t="n">
        <v>3000</v>
      </c>
      <c r="F152" s="50"/>
      <c r="G152" s="51" t="n">
        <v>0.29</v>
      </c>
      <c r="H152" s="51" t="n">
        <f aca="false">G152*E152</f>
        <v>870</v>
      </c>
      <c r="I152" s="51" t="str">
        <f aca="false">IF(H152&gt;80000,"Ampla participação","Exclusivo ME/EPP")</f>
        <v>Exclusivo ME/EPP</v>
      </c>
    </row>
    <row r="153" customFormat="false" ht="15" hidden="false" customHeight="true" outlineLevel="0" collapsed="false">
      <c r="A153" s="48" t="n">
        <v>128</v>
      </c>
      <c r="B153" s="49" t="s">
        <v>153</v>
      </c>
      <c r="C153" s="49"/>
      <c r="D153" s="48" t="s">
        <v>25</v>
      </c>
      <c r="E153" s="50" t="n">
        <v>1000</v>
      </c>
      <c r="F153" s="50"/>
      <c r="G153" s="51" t="n">
        <v>0.74</v>
      </c>
      <c r="H153" s="51" t="n">
        <f aca="false">G153*E153</f>
        <v>740</v>
      </c>
      <c r="I153" s="51" t="str">
        <f aca="false">IF(H153&gt;80000,"Ampla participação","Exclusivo ME/EPP")</f>
        <v>Exclusivo ME/EPP</v>
      </c>
    </row>
    <row r="154" customFormat="false" ht="15" hidden="false" customHeight="true" outlineLevel="0" collapsed="false">
      <c r="A154" s="48" t="n">
        <v>129</v>
      </c>
      <c r="B154" s="49" t="s">
        <v>154</v>
      </c>
      <c r="C154" s="49"/>
      <c r="D154" s="48" t="s">
        <v>83</v>
      </c>
      <c r="E154" s="50" t="n">
        <v>30000</v>
      </c>
      <c r="F154" s="50"/>
      <c r="G154" s="51" t="n">
        <v>1.16</v>
      </c>
      <c r="H154" s="51" t="n">
        <f aca="false">G154*E154</f>
        <v>34800</v>
      </c>
      <c r="I154" s="51" t="str">
        <f aca="false">IF(H154&gt;80000,"Ampla participação","Exclusivo ME/EPP")</f>
        <v>Exclusivo ME/EPP</v>
      </c>
    </row>
    <row r="155" customFormat="false" ht="15" hidden="false" customHeight="true" outlineLevel="0" collapsed="false">
      <c r="A155" s="48" t="n">
        <v>130</v>
      </c>
      <c r="B155" s="49" t="s">
        <v>155</v>
      </c>
      <c r="C155" s="49"/>
      <c r="D155" s="48" t="s">
        <v>25</v>
      </c>
      <c r="E155" s="50" t="n">
        <v>15000</v>
      </c>
      <c r="F155" s="50"/>
      <c r="G155" s="51" t="n">
        <v>1.47</v>
      </c>
      <c r="H155" s="51" t="n">
        <f aca="false">G155*E155</f>
        <v>22050</v>
      </c>
      <c r="I155" s="51" t="str">
        <f aca="false">IF(H155&gt;80000,"Ampla participação","Exclusivo ME/EPP")</f>
        <v>Exclusivo ME/EPP</v>
      </c>
    </row>
    <row r="156" customFormat="false" ht="15" hidden="false" customHeight="true" outlineLevel="0" collapsed="false">
      <c r="A156" s="48" t="n">
        <v>131</v>
      </c>
      <c r="B156" s="49" t="s">
        <v>156</v>
      </c>
      <c r="C156" s="49"/>
      <c r="D156" s="48" t="s">
        <v>25</v>
      </c>
      <c r="E156" s="50" t="n">
        <v>36000</v>
      </c>
      <c r="F156" s="50"/>
      <c r="G156" s="51" t="n">
        <v>2</v>
      </c>
      <c r="H156" s="51" t="n">
        <f aca="false">G156*E156</f>
        <v>72000</v>
      </c>
      <c r="I156" s="51" t="str">
        <f aca="false">IF(H156&gt;80000,"Ampla participação","Exclusivo ME/EPP")</f>
        <v>Exclusivo ME/EPP</v>
      </c>
    </row>
    <row r="157" customFormat="false" ht="15" hidden="false" customHeight="true" outlineLevel="0" collapsed="false">
      <c r="A157" s="48" t="n">
        <v>132</v>
      </c>
      <c r="B157" s="49" t="s">
        <v>157</v>
      </c>
      <c r="C157" s="49"/>
      <c r="D157" s="48" t="s">
        <v>25</v>
      </c>
      <c r="E157" s="50" t="n">
        <v>15000</v>
      </c>
      <c r="F157" s="50"/>
      <c r="G157" s="51" t="n">
        <v>0.48</v>
      </c>
      <c r="H157" s="51" t="n">
        <f aca="false">G157*E157</f>
        <v>7200</v>
      </c>
      <c r="I157" s="51" t="str">
        <f aca="false">IF(H157&gt;80000,"Ampla participação","Exclusivo ME/EPP")</f>
        <v>Exclusivo ME/EPP</v>
      </c>
    </row>
    <row r="158" customFormat="false" ht="15" hidden="false" customHeight="true" outlineLevel="0" collapsed="false">
      <c r="A158" s="48" t="n">
        <v>133</v>
      </c>
      <c r="B158" s="49" t="s">
        <v>158</v>
      </c>
      <c r="C158" s="49"/>
      <c r="D158" s="48" t="s">
        <v>25</v>
      </c>
      <c r="E158" s="50" t="n">
        <v>60000</v>
      </c>
      <c r="F158" s="50"/>
      <c r="G158" s="51" t="n">
        <v>0.61</v>
      </c>
      <c r="H158" s="51" t="n">
        <f aca="false">G158*E158</f>
        <v>36600</v>
      </c>
      <c r="I158" s="51" t="str">
        <f aca="false">IF(H158&gt;80000,"Ampla participação","Exclusivo ME/EPP")</f>
        <v>Exclusivo ME/EPP</v>
      </c>
    </row>
    <row r="159" customFormat="false" ht="15" hidden="false" customHeight="true" outlineLevel="0" collapsed="false">
      <c r="A159" s="48" t="n">
        <v>134</v>
      </c>
      <c r="B159" s="49" t="s">
        <v>159</v>
      </c>
      <c r="C159" s="49"/>
      <c r="D159" s="48" t="s">
        <v>25</v>
      </c>
      <c r="E159" s="50" t="n">
        <v>10000</v>
      </c>
      <c r="F159" s="50"/>
      <c r="G159" s="51" t="n">
        <v>0.16</v>
      </c>
      <c r="H159" s="51" t="n">
        <f aca="false">G159*E159</f>
        <v>1600</v>
      </c>
      <c r="I159" s="51" t="str">
        <f aca="false">IF(H159&gt;80000,"Ampla participação","Exclusivo ME/EPP")</f>
        <v>Exclusivo ME/EPP</v>
      </c>
    </row>
    <row r="160" customFormat="false" ht="15" hidden="false" customHeight="true" outlineLevel="0" collapsed="false">
      <c r="A160" s="48" t="n">
        <v>135</v>
      </c>
      <c r="B160" s="49" t="s">
        <v>160</v>
      </c>
      <c r="C160" s="49"/>
      <c r="D160" s="48" t="s">
        <v>25</v>
      </c>
      <c r="E160" s="50" t="n">
        <v>10000</v>
      </c>
      <c r="F160" s="50"/>
      <c r="G160" s="51" t="n">
        <v>0.14</v>
      </c>
      <c r="H160" s="51" t="n">
        <f aca="false">G160*E160</f>
        <v>1400</v>
      </c>
      <c r="I160" s="51" t="str">
        <f aca="false">IF(H160&gt;80000,"Ampla participação","Exclusivo ME/EPP")</f>
        <v>Exclusivo ME/EPP</v>
      </c>
    </row>
    <row r="161" customFormat="false" ht="15" hidden="false" customHeight="true" outlineLevel="0" collapsed="false">
      <c r="A161" s="48" t="n">
        <v>136</v>
      </c>
      <c r="B161" s="49" t="s">
        <v>161</v>
      </c>
      <c r="C161" s="49"/>
      <c r="D161" s="48" t="s">
        <v>25</v>
      </c>
      <c r="E161" s="50" t="n">
        <v>4000</v>
      </c>
      <c r="F161" s="50"/>
      <c r="G161" s="51" t="n">
        <v>0.16</v>
      </c>
      <c r="H161" s="51" t="n">
        <f aca="false">G161*E161</f>
        <v>640</v>
      </c>
      <c r="I161" s="51" t="str">
        <f aca="false">IF(H161&gt;80000,"Ampla participação","Exclusivo ME/EPP")</f>
        <v>Exclusivo ME/EPP</v>
      </c>
    </row>
    <row r="162" customFormat="false" ht="15" hidden="false" customHeight="true" outlineLevel="0" collapsed="false">
      <c r="A162" s="48" t="n">
        <v>137</v>
      </c>
      <c r="B162" s="49" t="s">
        <v>162</v>
      </c>
      <c r="C162" s="49"/>
      <c r="D162" s="48" t="s">
        <v>93</v>
      </c>
      <c r="E162" s="50" t="n">
        <v>400</v>
      </c>
      <c r="F162" s="50"/>
      <c r="G162" s="51" t="n">
        <v>4.17</v>
      </c>
      <c r="H162" s="51" t="n">
        <f aca="false">G162*E162</f>
        <v>1668</v>
      </c>
      <c r="I162" s="51" t="str">
        <f aca="false">IF(H162&gt;80000,"Ampla participação","Exclusivo ME/EPP")</f>
        <v>Exclusivo ME/EPP</v>
      </c>
    </row>
    <row r="163" customFormat="false" ht="15" hidden="false" customHeight="true" outlineLevel="0" collapsed="false">
      <c r="A163" s="48" t="n">
        <v>138</v>
      </c>
      <c r="B163" s="49" t="s">
        <v>163</v>
      </c>
      <c r="C163" s="49"/>
      <c r="D163" s="48" t="s">
        <v>25</v>
      </c>
      <c r="E163" s="50" t="n">
        <v>10000</v>
      </c>
      <c r="F163" s="50"/>
      <c r="G163" s="51" t="n">
        <v>0.08</v>
      </c>
      <c r="H163" s="51" t="n">
        <f aca="false">G163*E163</f>
        <v>800</v>
      </c>
      <c r="I163" s="51" t="str">
        <f aca="false">IF(H163&gt;80000,"Ampla participação","Exclusivo ME/EPP")</f>
        <v>Exclusivo ME/EPP</v>
      </c>
    </row>
    <row r="164" customFormat="false" ht="15" hidden="false" customHeight="true" outlineLevel="0" collapsed="false">
      <c r="A164" s="48" t="n">
        <v>139</v>
      </c>
      <c r="B164" s="49" t="s">
        <v>164</v>
      </c>
      <c r="C164" s="49"/>
      <c r="D164" s="48" t="s">
        <v>22</v>
      </c>
      <c r="E164" s="50" t="n">
        <v>1000</v>
      </c>
      <c r="F164" s="50"/>
      <c r="G164" s="51" t="n">
        <v>3.02</v>
      </c>
      <c r="H164" s="51" t="n">
        <f aca="false">G164*E164</f>
        <v>3020</v>
      </c>
      <c r="I164" s="51" t="str">
        <f aca="false">IF(H164&gt;80000,"Ampla participação","Exclusivo ME/EPP")</f>
        <v>Exclusivo ME/EPP</v>
      </c>
    </row>
    <row r="165" customFormat="false" ht="15" hidden="false" customHeight="true" outlineLevel="0" collapsed="false">
      <c r="A165" s="48" t="n">
        <v>140</v>
      </c>
      <c r="B165" s="49" t="s">
        <v>165</v>
      </c>
      <c r="C165" s="49"/>
      <c r="D165" s="48" t="s">
        <v>25</v>
      </c>
      <c r="E165" s="50" t="n">
        <v>50000</v>
      </c>
      <c r="F165" s="50"/>
      <c r="G165" s="51" t="n">
        <v>0.04</v>
      </c>
      <c r="H165" s="51" t="n">
        <f aca="false">G165*E165</f>
        <v>2000</v>
      </c>
      <c r="I165" s="51" t="str">
        <f aca="false">IF(H165&gt;80000,"Ampla participação","Exclusivo ME/EPP")</f>
        <v>Exclusivo ME/EPP</v>
      </c>
    </row>
    <row r="166" customFormat="false" ht="15" hidden="false" customHeight="true" outlineLevel="0" collapsed="false">
      <c r="A166" s="48" t="n">
        <v>141</v>
      </c>
      <c r="B166" s="49" t="s">
        <v>166</v>
      </c>
      <c r="C166" s="49"/>
      <c r="D166" s="48" t="s">
        <v>25</v>
      </c>
      <c r="E166" s="50" t="n">
        <v>20000</v>
      </c>
      <c r="F166" s="50"/>
      <c r="G166" s="51" t="n">
        <v>0.11</v>
      </c>
      <c r="H166" s="51" t="n">
        <f aca="false">G166*E166</f>
        <v>2200</v>
      </c>
      <c r="I166" s="51" t="str">
        <f aca="false">IF(H166&gt;80000,"Ampla participação","Exclusivo ME/EPP")</f>
        <v>Exclusivo ME/EPP</v>
      </c>
    </row>
    <row r="167" customFormat="false" ht="15" hidden="false" customHeight="true" outlineLevel="0" collapsed="false">
      <c r="A167" s="48" t="n">
        <v>142</v>
      </c>
      <c r="B167" s="49" t="s">
        <v>167</v>
      </c>
      <c r="C167" s="49"/>
      <c r="D167" s="48" t="s">
        <v>25</v>
      </c>
      <c r="E167" s="50" t="n">
        <v>8000</v>
      </c>
      <c r="F167" s="50"/>
      <c r="G167" s="51" t="n">
        <v>0.1</v>
      </c>
      <c r="H167" s="51" t="n">
        <f aca="false">G167*E167</f>
        <v>800</v>
      </c>
      <c r="I167" s="51" t="str">
        <f aca="false">IF(H167&gt;80000,"Ampla participação","Exclusivo ME/EPP")</f>
        <v>Exclusivo ME/EPP</v>
      </c>
    </row>
    <row r="168" customFormat="false" ht="15" hidden="false" customHeight="true" outlineLevel="0" collapsed="false">
      <c r="A168" s="48" t="n">
        <v>143</v>
      </c>
      <c r="B168" s="49" t="s">
        <v>168</v>
      </c>
      <c r="C168" s="49"/>
      <c r="D168" s="48" t="s">
        <v>25</v>
      </c>
      <c r="E168" s="50" t="n">
        <v>60000</v>
      </c>
      <c r="F168" s="50"/>
      <c r="G168" s="51" t="n">
        <v>0.35</v>
      </c>
      <c r="H168" s="51" t="n">
        <f aca="false">G168*E168</f>
        <v>21000</v>
      </c>
      <c r="I168" s="51" t="str">
        <f aca="false">IF(H168&gt;80000,"Ampla participação","Exclusivo ME/EPP")</f>
        <v>Exclusivo ME/EPP</v>
      </c>
    </row>
    <row r="169" customFormat="false" ht="15" hidden="false" customHeight="true" outlineLevel="0" collapsed="false">
      <c r="A169" s="48" t="n">
        <v>144</v>
      </c>
      <c r="B169" s="49" t="s">
        <v>169</v>
      </c>
      <c r="C169" s="49"/>
      <c r="D169" s="48" t="s">
        <v>25</v>
      </c>
      <c r="E169" s="50" t="n">
        <v>7560</v>
      </c>
      <c r="F169" s="50"/>
      <c r="G169" s="51" t="n">
        <v>0.4</v>
      </c>
      <c r="H169" s="51" t="n">
        <f aca="false">G169*E169</f>
        <v>3024</v>
      </c>
      <c r="I169" s="51" t="str">
        <f aca="false">IF(H169&gt;80000,"Ampla participação","Exclusivo ME/EPP")</f>
        <v>Exclusivo ME/EPP</v>
      </c>
    </row>
    <row r="170" customFormat="false" ht="15" hidden="false" customHeight="true" outlineLevel="0" collapsed="false">
      <c r="A170" s="48" t="n">
        <v>145</v>
      </c>
      <c r="B170" s="49" t="s">
        <v>170</v>
      </c>
      <c r="C170" s="49"/>
      <c r="D170" s="48" t="s">
        <v>25</v>
      </c>
      <c r="E170" s="50" t="n">
        <v>8000</v>
      </c>
      <c r="F170" s="50"/>
      <c r="G170" s="51" t="n">
        <v>0.17</v>
      </c>
      <c r="H170" s="51" t="n">
        <f aca="false">G170*E170</f>
        <v>1360</v>
      </c>
      <c r="I170" s="51" t="str">
        <f aca="false">IF(H170&gt;80000,"Ampla participação","Exclusivo ME/EPP")</f>
        <v>Exclusivo ME/EPP</v>
      </c>
    </row>
    <row r="171" customFormat="false" ht="15" hidden="false" customHeight="true" outlineLevel="0" collapsed="false">
      <c r="A171" s="48" t="n">
        <v>146</v>
      </c>
      <c r="B171" s="49" t="s">
        <v>171</v>
      </c>
      <c r="C171" s="49"/>
      <c r="D171" s="48" t="s">
        <v>93</v>
      </c>
      <c r="E171" s="50" t="n">
        <v>1000</v>
      </c>
      <c r="F171" s="50"/>
      <c r="G171" s="51" t="n">
        <v>4.97</v>
      </c>
      <c r="H171" s="51" t="n">
        <f aca="false">G171*E171</f>
        <v>4970</v>
      </c>
      <c r="I171" s="51" t="str">
        <f aca="false">IF(H171&gt;80000,"Ampla participação","Exclusivo ME/EPP")</f>
        <v>Exclusivo ME/EPP</v>
      </c>
    </row>
    <row r="172" customFormat="false" ht="15" hidden="false" customHeight="true" outlineLevel="0" collapsed="false">
      <c r="A172" s="48" t="n">
        <v>147</v>
      </c>
      <c r="B172" s="49" t="s">
        <v>172</v>
      </c>
      <c r="C172" s="49"/>
      <c r="D172" s="48" t="s">
        <v>22</v>
      </c>
      <c r="E172" s="50" t="n">
        <v>300</v>
      </c>
      <c r="F172" s="50"/>
      <c r="G172" s="51" t="n">
        <v>6.78</v>
      </c>
      <c r="H172" s="51" t="n">
        <f aca="false">G172*E172</f>
        <v>2034</v>
      </c>
      <c r="I172" s="51" t="str">
        <f aca="false">IF(H172&gt;80000,"Ampla participação","Exclusivo ME/EPP")</f>
        <v>Exclusivo ME/EPP</v>
      </c>
    </row>
    <row r="173" customFormat="false" ht="15" hidden="false" customHeight="true" outlineLevel="0" collapsed="false">
      <c r="A173" s="48" t="n">
        <v>148</v>
      </c>
      <c r="B173" s="49" t="s">
        <v>173</v>
      </c>
      <c r="C173" s="49"/>
      <c r="D173" s="48" t="s">
        <v>93</v>
      </c>
      <c r="E173" s="50" t="n">
        <v>200</v>
      </c>
      <c r="F173" s="50"/>
      <c r="G173" s="51" t="n">
        <v>2.95</v>
      </c>
      <c r="H173" s="51" t="n">
        <f aca="false">G173*E173</f>
        <v>590</v>
      </c>
      <c r="I173" s="51" t="str">
        <f aca="false">IF(H173&gt;80000,"Ampla participação","Exclusivo ME/EPP")</f>
        <v>Exclusivo ME/EPP</v>
      </c>
    </row>
    <row r="174" customFormat="false" ht="15" hidden="false" customHeight="true" outlineLevel="0" collapsed="false">
      <c r="A174" s="48" t="n">
        <v>149</v>
      </c>
      <c r="B174" s="49" t="s">
        <v>174</v>
      </c>
      <c r="C174" s="49"/>
      <c r="D174" s="48" t="s">
        <v>93</v>
      </c>
      <c r="E174" s="50" t="n">
        <v>200</v>
      </c>
      <c r="F174" s="50"/>
      <c r="G174" s="51" t="n">
        <v>6.83</v>
      </c>
      <c r="H174" s="51" t="n">
        <f aca="false">G174*E174</f>
        <v>1366</v>
      </c>
      <c r="I174" s="51" t="str">
        <f aca="false">IF(H174&gt;80000,"Ampla participação","Exclusivo ME/EPP")</f>
        <v>Exclusivo ME/EPP</v>
      </c>
    </row>
    <row r="175" customFormat="false" ht="15" hidden="false" customHeight="true" outlineLevel="0" collapsed="false">
      <c r="A175" s="48" t="n">
        <v>150</v>
      </c>
      <c r="B175" s="49" t="s">
        <v>175</v>
      </c>
      <c r="C175" s="49"/>
      <c r="D175" s="48" t="s">
        <v>25</v>
      </c>
      <c r="E175" s="50" t="n">
        <v>1000</v>
      </c>
      <c r="F175" s="50"/>
      <c r="G175" s="51" t="n">
        <v>1.66</v>
      </c>
      <c r="H175" s="51" t="n">
        <f aca="false">G175*E175</f>
        <v>1660</v>
      </c>
      <c r="I175" s="51" t="str">
        <f aca="false">IF(H175&gt;80000,"Ampla participação","Exclusivo ME/EPP")</f>
        <v>Exclusivo ME/EPP</v>
      </c>
    </row>
    <row r="176" customFormat="false" ht="15" hidden="false" customHeight="true" outlineLevel="0" collapsed="false">
      <c r="A176" s="48" t="n">
        <v>151</v>
      </c>
      <c r="B176" s="49" t="s">
        <v>176</v>
      </c>
      <c r="C176" s="49"/>
      <c r="D176" s="48" t="s">
        <v>93</v>
      </c>
      <c r="E176" s="50" t="n">
        <v>5000</v>
      </c>
      <c r="F176" s="50"/>
      <c r="G176" s="51" t="n">
        <v>1.94</v>
      </c>
      <c r="H176" s="51" t="n">
        <f aca="false">G176*E176</f>
        <v>9700</v>
      </c>
      <c r="I176" s="51" t="str">
        <f aca="false">IF(H176&gt;80000,"Ampla participação","Exclusivo ME/EPP")</f>
        <v>Exclusivo ME/EPP</v>
      </c>
    </row>
    <row r="177" customFormat="false" ht="15" hidden="false" customHeight="true" outlineLevel="0" collapsed="false">
      <c r="A177" s="48" t="n">
        <v>152</v>
      </c>
      <c r="B177" s="49" t="s">
        <v>177</v>
      </c>
      <c r="C177" s="49"/>
      <c r="D177" s="48" t="s">
        <v>25</v>
      </c>
      <c r="E177" s="50" t="n">
        <v>10000</v>
      </c>
      <c r="F177" s="50"/>
      <c r="G177" s="51" t="n">
        <v>0.12</v>
      </c>
      <c r="H177" s="51" t="n">
        <f aca="false">G177*E177</f>
        <v>1200</v>
      </c>
      <c r="I177" s="51" t="str">
        <f aca="false">IF(H177&gt;80000,"Ampla participação","Exclusivo ME/EPP")</f>
        <v>Exclusivo ME/EPP</v>
      </c>
    </row>
    <row r="178" customFormat="false" ht="15" hidden="false" customHeight="true" outlineLevel="0" collapsed="false">
      <c r="A178" s="48" t="n">
        <v>153</v>
      </c>
      <c r="B178" s="49" t="s">
        <v>178</v>
      </c>
      <c r="C178" s="49"/>
      <c r="D178" s="48" t="s">
        <v>25</v>
      </c>
      <c r="E178" s="50" t="n">
        <v>20000</v>
      </c>
      <c r="F178" s="50"/>
      <c r="G178" s="51" t="n">
        <v>0.09</v>
      </c>
      <c r="H178" s="51" t="n">
        <f aca="false">G178*E178</f>
        <v>1800</v>
      </c>
      <c r="I178" s="51" t="str">
        <f aca="false">IF(H178&gt;80000,"Ampla participação","Exclusivo ME/EPP")</f>
        <v>Exclusivo ME/EPP</v>
      </c>
    </row>
    <row r="179" customFormat="false" ht="15" hidden="false" customHeight="true" outlineLevel="0" collapsed="false">
      <c r="A179" s="48" t="n">
        <v>154</v>
      </c>
      <c r="B179" s="49" t="s">
        <v>179</v>
      </c>
      <c r="C179" s="49"/>
      <c r="D179" s="48" t="s">
        <v>25</v>
      </c>
      <c r="E179" s="50" t="n">
        <v>8000</v>
      </c>
      <c r="F179" s="50"/>
      <c r="G179" s="51" t="n">
        <v>0.74</v>
      </c>
      <c r="H179" s="51" t="n">
        <f aca="false">G179*E179</f>
        <v>5920</v>
      </c>
      <c r="I179" s="51" t="str">
        <f aca="false">IF(H179&gt;80000,"Ampla participação","Exclusivo ME/EPP")</f>
        <v>Exclusivo ME/EPP</v>
      </c>
    </row>
    <row r="180" customFormat="false" ht="15" hidden="false" customHeight="true" outlineLevel="0" collapsed="false">
      <c r="A180" s="48" t="n">
        <v>155</v>
      </c>
      <c r="B180" s="49" t="s">
        <v>180</v>
      </c>
      <c r="C180" s="49"/>
      <c r="D180" s="48" t="s">
        <v>22</v>
      </c>
      <c r="E180" s="50" t="n">
        <v>600</v>
      </c>
      <c r="F180" s="50"/>
      <c r="G180" s="51" t="n">
        <v>4.96</v>
      </c>
      <c r="H180" s="51" t="n">
        <f aca="false">G180*E180</f>
        <v>2976</v>
      </c>
      <c r="I180" s="51" t="str">
        <f aca="false">IF(H180&gt;80000,"Ampla participação","Exclusivo ME/EPP")</f>
        <v>Exclusivo ME/EPP</v>
      </c>
    </row>
    <row r="181" customFormat="false" ht="15" hidden="false" customHeight="true" outlineLevel="0" collapsed="false">
      <c r="A181" s="48" t="n">
        <v>156</v>
      </c>
      <c r="B181" s="49" t="s">
        <v>181</v>
      </c>
      <c r="C181" s="49"/>
      <c r="D181" s="48" t="s">
        <v>93</v>
      </c>
      <c r="E181" s="50" t="n">
        <v>3000</v>
      </c>
      <c r="F181" s="50"/>
      <c r="G181" s="51" t="n">
        <v>5.38</v>
      </c>
      <c r="H181" s="51" t="n">
        <f aca="false">G181*E181</f>
        <v>16140</v>
      </c>
      <c r="I181" s="51" t="str">
        <f aca="false">IF(H181&gt;80000,"Ampla participação","Exclusivo ME/EPP")</f>
        <v>Exclusivo ME/EPP</v>
      </c>
    </row>
    <row r="182" customFormat="false" ht="15" hidden="false" customHeight="true" outlineLevel="0" collapsed="false">
      <c r="A182" s="48" t="n">
        <v>157</v>
      </c>
      <c r="B182" s="49" t="s">
        <v>182</v>
      </c>
      <c r="C182" s="49"/>
      <c r="D182" s="48" t="s">
        <v>83</v>
      </c>
      <c r="E182" s="50" t="n">
        <v>5000</v>
      </c>
      <c r="F182" s="50"/>
      <c r="G182" s="51" t="n">
        <v>0.25</v>
      </c>
      <c r="H182" s="51" t="n">
        <f aca="false">G182*E182</f>
        <v>1250</v>
      </c>
      <c r="I182" s="51" t="str">
        <f aca="false">IF(H182&gt;80000,"Ampla participação","Exclusivo ME/EPP")</f>
        <v>Exclusivo ME/EPP</v>
      </c>
    </row>
    <row r="183" customFormat="false" ht="15" hidden="false" customHeight="true" outlineLevel="0" collapsed="false">
      <c r="A183" s="48" t="n">
        <v>158</v>
      </c>
      <c r="B183" s="49" t="s">
        <v>183</v>
      </c>
      <c r="C183" s="49"/>
      <c r="D183" s="48" t="s">
        <v>25</v>
      </c>
      <c r="E183" s="50" t="n">
        <v>3000</v>
      </c>
      <c r="F183" s="50"/>
      <c r="G183" s="51" t="n">
        <v>0.26</v>
      </c>
      <c r="H183" s="51" t="n">
        <f aca="false">G183*E183</f>
        <v>780</v>
      </c>
      <c r="I183" s="51" t="str">
        <f aca="false">IF(H183&gt;80000,"Ampla participação","Exclusivo ME/EPP")</f>
        <v>Exclusivo ME/EPP</v>
      </c>
    </row>
    <row r="184" customFormat="false" ht="15" hidden="false" customHeight="true" outlineLevel="0" collapsed="false">
      <c r="A184" s="48" t="n">
        <v>159</v>
      </c>
      <c r="B184" s="49" t="s">
        <v>184</v>
      </c>
      <c r="C184" s="49"/>
      <c r="D184" s="48" t="s">
        <v>22</v>
      </c>
      <c r="E184" s="50" t="n">
        <v>50</v>
      </c>
      <c r="F184" s="50"/>
      <c r="G184" s="51" t="n">
        <v>2.78</v>
      </c>
      <c r="H184" s="51" t="n">
        <f aca="false">G184*E184</f>
        <v>139</v>
      </c>
      <c r="I184" s="51" t="str">
        <f aca="false">IF(H184&gt;80000,"Ampla participação","Exclusivo ME/EPP")</f>
        <v>Exclusivo ME/EPP</v>
      </c>
    </row>
    <row r="185" customFormat="false" ht="15" hidden="false" customHeight="true" outlineLevel="0" collapsed="false">
      <c r="A185" s="48" t="n">
        <v>160</v>
      </c>
      <c r="B185" s="49" t="s">
        <v>185</v>
      </c>
      <c r="C185" s="49"/>
      <c r="D185" s="48" t="s">
        <v>83</v>
      </c>
      <c r="E185" s="50" t="n">
        <v>100000</v>
      </c>
      <c r="F185" s="50"/>
      <c r="G185" s="51" t="n">
        <v>0.05</v>
      </c>
      <c r="H185" s="51" t="n">
        <f aca="false">G185*E185</f>
        <v>5000</v>
      </c>
      <c r="I185" s="51" t="str">
        <f aca="false">IF(H185&gt;80000,"Ampla participação","Exclusivo ME/EPP")</f>
        <v>Exclusivo ME/EPP</v>
      </c>
    </row>
    <row r="186" customFormat="false" ht="15" hidden="false" customHeight="true" outlineLevel="0" collapsed="false">
      <c r="A186" s="48" t="n">
        <v>161</v>
      </c>
      <c r="B186" s="49" t="s">
        <v>186</v>
      </c>
      <c r="C186" s="49"/>
      <c r="D186" s="48" t="s">
        <v>25</v>
      </c>
      <c r="E186" s="50" t="n">
        <v>5000</v>
      </c>
      <c r="F186" s="50"/>
      <c r="G186" s="51" t="n">
        <v>0.22</v>
      </c>
      <c r="H186" s="51" t="n">
        <f aca="false">G186*E186</f>
        <v>1100</v>
      </c>
      <c r="I186" s="51" t="str">
        <f aca="false">IF(H186&gt;80000,"Ampla participação","Exclusivo ME/EPP")</f>
        <v>Exclusivo ME/EPP</v>
      </c>
    </row>
    <row r="187" customFormat="false" ht="15" hidden="false" customHeight="true" outlineLevel="0" collapsed="false">
      <c r="A187" s="48" t="n">
        <v>162</v>
      </c>
      <c r="B187" s="49" t="s">
        <v>187</v>
      </c>
      <c r="C187" s="49"/>
      <c r="D187" s="48" t="s">
        <v>25</v>
      </c>
      <c r="E187" s="50" t="n">
        <v>5000</v>
      </c>
      <c r="F187" s="50"/>
      <c r="G187" s="51" t="n">
        <v>0.22</v>
      </c>
      <c r="H187" s="51" t="n">
        <f aca="false">G187*E187</f>
        <v>1100</v>
      </c>
      <c r="I187" s="51" t="str">
        <f aca="false">IF(H187&gt;80000,"Ampla participação","Exclusivo ME/EPP")</f>
        <v>Exclusivo ME/EPP</v>
      </c>
    </row>
    <row r="188" customFormat="false" ht="15" hidden="false" customHeight="true" outlineLevel="0" collapsed="false">
      <c r="A188" s="48" t="n">
        <v>163</v>
      </c>
      <c r="B188" s="49" t="s">
        <v>188</v>
      </c>
      <c r="C188" s="49"/>
      <c r="D188" s="48" t="s">
        <v>93</v>
      </c>
      <c r="E188" s="50" t="n">
        <v>400</v>
      </c>
      <c r="F188" s="50"/>
      <c r="G188" s="51" t="n">
        <v>24.9</v>
      </c>
      <c r="H188" s="51" t="n">
        <f aca="false">G188*E188</f>
        <v>9960</v>
      </c>
      <c r="I188" s="51" t="str">
        <f aca="false">IF(H188&gt;80000,"Ampla participação","Exclusivo ME/EPP")</f>
        <v>Exclusivo ME/EPP</v>
      </c>
    </row>
    <row r="189" customFormat="false" ht="15" hidden="false" customHeight="true" outlineLevel="0" collapsed="false">
      <c r="A189" s="48" t="n">
        <v>164</v>
      </c>
      <c r="B189" s="49" t="s">
        <v>189</v>
      </c>
      <c r="C189" s="49"/>
      <c r="D189" s="48" t="s">
        <v>25</v>
      </c>
      <c r="E189" s="50" t="n">
        <v>45000</v>
      </c>
      <c r="F189" s="50"/>
      <c r="G189" s="51" t="n">
        <v>0.08</v>
      </c>
      <c r="H189" s="51" t="n">
        <f aca="false">G189*E189</f>
        <v>3600</v>
      </c>
      <c r="I189" s="51" t="str">
        <f aca="false">IF(H189&gt;80000,"Ampla participação","Exclusivo ME/EPP")</f>
        <v>Exclusivo ME/EPP</v>
      </c>
    </row>
    <row r="190" customFormat="false" ht="15" hidden="false" customHeight="true" outlineLevel="0" collapsed="false">
      <c r="A190" s="48" t="n">
        <v>165</v>
      </c>
      <c r="B190" s="49" t="s">
        <v>190</v>
      </c>
      <c r="C190" s="49"/>
      <c r="D190" s="48" t="s">
        <v>22</v>
      </c>
      <c r="E190" s="50" t="n">
        <v>4000</v>
      </c>
      <c r="F190" s="50"/>
      <c r="G190" s="51" t="n">
        <v>1.22</v>
      </c>
      <c r="H190" s="51" t="n">
        <f aca="false">G190*E190</f>
        <v>4880</v>
      </c>
      <c r="I190" s="51" t="str">
        <f aca="false">IF(H190&gt;80000,"Ampla participação","Exclusivo ME/EPP")</f>
        <v>Exclusivo ME/EPP</v>
      </c>
    </row>
    <row r="191" customFormat="false" ht="15" hidden="false" customHeight="true" outlineLevel="0" collapsed="false">
      <c r="A191" s="48" t="n">
        <v>166</v>
      </c>
      <c r="B191" s="49" t="s">
        <v>191</v>
      </c>
      <c r="C191" s="49"/>
      <c r="D191" s="48" t="s">
        <v>25</v>
      </c>
      <c r="E191" s="50" t="n">
        <v>10000</v>
      </c>
      <c r="F191" s="50"/>
      <c r="G191" s="51" t="n">
        <v>0.19</v>
      </c>
      <c r="H191" s="51" t="n">
        <f aca="false">G191*E191</f>
        <v>1900</v>
      </c>
      <c r="I191" s="51" t="str">
        <f aca="false">IF(H191&gt;80000,"Ampla participação","Exclusivo ME/EPP")</f>
        <v>Exclusivo ME/EPP</v>
      </c>
    </row>
    <row r="192" customFormat="false" ht="15" hidden="false" customHeight="true" outlineLevel="0" collapsed="false">
      <c r="A192" s="48" t="n">
        <v>167</v>
      </c>
      <c r="B192" s="49" t="s">
        <v>192</v>
      </c>
      <c r="C192" s="49"/>
      <c r="D192" s="48" t="s">
        <v>22</v>
      </c>
      <c r="E192" s="50" t="n">
        <v>300</v>
      </c>
      <c r="F192" s="50"/>
      <c r="G192" s="51" t="n">
        <v>2.26</v>
      </c>
      <c r="H192" s="51" t="n">
        <f aca="false">G192*E192</f>
        <v>678</v>
      </c>
      <c r="I192" s="51" t="str">
        <f aca="false">IF(H192&gt;80000,"Ampla participação","Exclusivo ME/EPP")</f>
        <v>Exclusivo ME/EPP</v>
      </c>
    </row>
    <row r="193" customFormat="false" ht="15" hidden="false" customHeight="true" outlineLevel="0" collapsed="false">
      <c r="A193" s="48" t="n">
        <v>168</v>
      </c>
      <c r="B193" s="49" t="s">
        <v>193</v>
      </c>
      <c r="C193" s="49"/>
      <c r="D193" s="48" t="s">
        <v>22</v>
      </c>
      <c r="E193" s="50" t="n">
        <v>20</v>
      </c>
      <c r="F193" s="50"/>
      <c r="G193" s="51" t="n">
        <v>19.32</v>
      </c>
      <c r="H193" s="51" t="n">
        <f aca="false">G193*E193</f>
        <v>386.4</v>
      </c>
      <c r="I193" s="51" t="str">
        <f aca="false">IF(H193&gt;80000,"Ampla participação","Exclusivo ME/EPP")</f>
        <v>Exclusivo ME/EPP</v>
      </c>
    </row>
    <row r="194" customFormat="false" ht="15" hidden="false" customHeight="true" outlineLevel="0" collapsed="false">
      <c r="A194" s="48" t="n">
        <v>169</v>
      </c>
      <c r="B194" s="49" t="s">
        <v>194</v>
      </c>
      <c r="C194" s="49"/>
      <c r="D194" s="48" t="s">
        <v>25</v>
      </c>
      <c r="E194" s="50" t="n">
        <v>1000</v>
      </c>
      <c r="F194" s="50"/>
      <c r="G194" s="51" t="n">
        <v>0.09</v>
      </c>
      <c r="H194" s="51" t="n">
        <f aca="false">G194*E194</f>
        <v>90</v>
      </c>
      <c r="I194" s="51" t="str">
        <f aca="false">IF(H194&gt;80000,"Ampla participação","Exclusivo ME/EPP")</f>
        <v>Exclusivo ME/EPP</v>
      </c>
    </row>
    <row r="195" customFormat="false" ht="15" hidden="false" customHeight="true" outlineLevel="0" collapsed="false">
      <c r="A195" s="48" t="n">
        <v>170</v>
      </c>
      <c r="B195" s="49" t="s">
        <v>195</v>
      </c>
      <c r="C195" s="49"/>
      <c r="D195" s="48" t="s">
        <v>22</v>
      </c>
      <c r="E195" s="50" t="n">
        <v>1000</v>
      </c>
      <c r="F195" s="50"/>
      <c r="G195" s="51" t="n">
        <v>3.87</v>
      </c>
      <c r="H195" s="51" t="n">
        <f aca="false">G195*E195</f>
        <v>3870</v>
      </c>
      <c r="I195" s="51" t="str">
        <f aca="false">IF(H195&gt;80000,"Ampla participação","Exclusivo ME/EPP")</f>
        <v>Exclusivo ME/EPP</v>
      </c>
    </row>
    <row r="196" customFormat="false" ht="15" hidden="false" customHeight="true" outlineLevel="0" collapsed="false">
      <c r="A196" s="48" t="n">
        <v>171</v>
      </c>
      <c r="B196" s="49" t="s">
        <v>196</v>
      </c>
      <c r="C196" s="49"/>
      <c r="D196" s="48" t="s">
        <v>25</v>
      </c>
      <c r="E196" s="50" t="n">
        <v>20000</v>
      </c>
      <c r="F196" s="50"/>
      <c r="G196" s="51" t="n">
        <v>0.06</v>
      </c>
      <c r="H196" s="51" t="n">
        <f aca="false">G196*E196</f>
        <v>1200</v>
      </c>
      <c r="I196" s="51" t="str">
        <f aca="false">IF(H196&gt;80000,"Ampla participação","Exclusivo ME/EPP")</f>
        <v>Exclusivo ME/EPP</v>
      </c>
    </row>
    <row r="197" customFormat="false" ht="15" hidden="false" customHeight="true" outlineLevel="0" collapsed="false">
      <c r="A197" s="48" t="n">
        <v>172</v>
      </c>
      <c r="B197" s="49" t="s">
        <v>197</v>
      </c>
      <c r="C197" s="49"/>
      <c r="D197" s="48" t="s">
        <v>25</v>
      </c>
      <c r="E197" s="50" t="n">
        <v>30000</v>
      </c>
      <c r="F197" s="50"/>
      <c r="G197" s="51" t="n">
        <v>0.15</v>
      </c>
      <c r="H197" s="51" t="n">
        <f aca="false">G197*E197</f>
        <v>4500</v>
      </c>
      <c r="I197" s="51" t="str">
        <f aca="false">IF(H197&gt;80000,"Ampla participação","Exclusivo ME/EPP")</f>
        <v>Exclusivo ME/EPP</v>
      </c>
    </row>
    <row r="198" customFormat="false" ht="15" hidden="false" customHeight="true" outlineLevel="0" collapsed="false">
      <c r="A198" s="48" t="n">
        <v>173</v>
      </c>
      <c r="B198" s="49" t="s">
        <v>198</v>
      </c>
      <c r="C198" s="49"/>
      <c r="D198" s="48" t="s">
        <v>25</v>
      </c>
      <c r="E198" s="50" t="n">
        <v>200000</v>
      </c>
      <c r="F198" s="50"/>
      <c r="G198" s="51" t="n">
        <v>0.13</v>
      </c>
      <c r="H198" s="51" t="n">
        <f aca="false">G198*E198</f>
        <v>26000</v>
      </c>
      <c r="I198" s="51" t="str">
        <f aca="false">IF(H198&gt;80000,"Ampla participação","Exclusivo ME/EPP")</f>
        <v>Exclusivo ME/EPP</v>
      </c>
    </row>
    <row r="199" customFormat="false" ht="15" hidden="false" customHeight="true" outlineLevel="0" collapsed="false">
      <c r="A199" s="48" t="n">
        <v>174</v>
      </c>
      <c r="B199" s="49" t="s">
        <v>199</v>
      </c>
      <c r="C199" s="49"/>
      <c r="D199" s="48" t="s">
        <v>25</v>
      </c>
      <c r="E199" s="50" t="n">
        <v>10000</v>
      </c>
      <c r="F199" s="50"/>
      <c r="G199" s="51" t="n">
        <v>0.04</v>
      </c>
      <c r="H199" s="51" t="n">
        <f aca="false">G199*E199</f>
        <v>400</v>
      </c>
      <c r="I199" s="51" t="str">
        <f aca="false">IF(H199&gt;80000,"Ampla participação","Exclusivo ME/EPP")</f>
        <v>Exclusivo ME/EPP</v>
      </c>
    </row>
    <row r="200" customFormat="false" ht="15" hidden="false" customHeight="true" outlineLevel="0" collapsed="false">
      <c r="A200" s="48" t="n">
        <v>175</v>
      </c>
      <c r="B200" s="49" t="s">
        <v>200</v>
      </c>
      <c r="C200" s="49"/>
      <c r="D200" s="48" t="s">
        <v>25</v>
      </c>
      <c r="E200" s="50" t="n">
        <v>10000</v>
      </c>
      <c r="F200" s="50"/>
      <c r="G200" s="51" t="n">
        <v>0.13</v>
      </c>
      <c r="H200" s="51" t="n">
        <f aca="false">G200*E200</f>
        <v>1300</v>
      </c>
      <c r="I200" s="51" t="str">
        <f aca="false">IF(H200&gt;80000,"Ampla participação","Exclusivo ME/EPP")</f>
        <v>Exclusivo ME/EPP</v>
      </c>
    </row>
    <row r="201" customFormat="false" ht="15" hidden="false" customHeight="true" outlineLevel="0" collapsed="false">
      <c r="A201" s="48" t="n">
        <v>176</v>
      </c>
      <c r="B201" s="49" t="s">
        <v>201</v>
      </c>
      <c r="C201" s="49"/>
      <c r="D201" s="48" t="s">
        <v>25</v>
      </c>
      <c r="E201" s="50" t="n">
        <v>3000</v>
      </c>
      <c r="F201" s="50"/>
      <c r="G201" s="51" t="n">
        <v>1.44</v>
      </c>
      <c r="H201" s="51" t="n">
        <f aca="false">G201*E201</f>
        <v>4320</v>
      </c>
      <c r="I201" s="51" t="str">
        <f aca="false">IF(H201&gt;80000,"Ampla participação","Exclusivo ME/EPP")</f>
        <v>Exclusivo ME/EPP</v>
      </c>
    </row>
    <row r="202" customFormat="false" ht="15" hidden="false" customHeight="true" outlineLevel="0" collapsed="false">
      <c r="A202" s="48" t="n">
        <v>177</v>
      </c>
      <c r="B202" s="49" t="s">
        <v>202</v>
      </c>
      <c r="C202" s="49"/>
      <c r="D202" s="48" t="s">
        <v>25</v>
      </c>
      <c r="E202" s="50" t="n">
        <v>15000</v>
      </c>
      <c r="F202" s="50"/>
      <c r="G202" s="51" t="n">
        <v>0.09</v>
      </c>
      <c r="H202" s="51" t="n">
        <f aca="false">G202*E202</f>
        <v>1350</v>
      </c>
      <c r="I202" s="51" t="str">
        <f aca="false">IF(H202&gt;80000,"Ampla participação","Exclusivo ME/EPP")</f>
        <v>Exclusivo ME/EPP</v>
      </c>
    </row>
    <row r="203" customFormat="false" ht="15" hidden="false" customHeight="true" outlineLevel="0" collapsed="false">
      <c r="A203" s="48" t="n">
        <v>178</v>
      </c>
      <c r="B203" s="49" t="s">
        <v>203</v>
      </c>
      <c r="C203" s="49"/>
      <c r="D203" s="48" t="s">
        <v>25</v>
      </c>
      <c r="E203" s="50" t="n">
        <v>20000</v>
      </c>
      <c r="F203" s="50"/>
      <c r="G203" s="51" t="n">
        <v>0.11</v>
      </c>
      <c r="H203" s="51" t="n">
        <f aca="false">G203*E203</f>
        <v>2200</v>
      </c>
      <c r="I203" s="51" t="str">
        <f aca="false">IF(H203&gt;80000,"Ampla participação","Exclusivo ME/EPP")</f>
        <v>Exclusivo ME/EPP</v>
      </c>
    </row>
    <row r="204" customFormat="false" ht="15" hidden="false" customHeight="true" outlineLevel="0" collapsed="false">
      <c r="A204" s="48" t="n">
        <v>179</v>
      </c>
      <c r="B204" s="49" t="s">
        <v>204</v>
      </c>
      <c r="C204" s="49"/>
      <c r="D204" s="48" t="s">
        <v>22</v>
      </c>
      <c r="E204" s="50" t="n">
        <v>1000</v>
      </c>
      <c r="F204" s="50"/>
      <c r="G204" s="51" t="n">
        <v>7.71</v>
      </c>
      <c r="H204" s="51" t="n">
        <f aca="false">G204*E204</f>
        <v>7710</v>
      </c>
      <c r="I204" s="51" t="str">
        <f aca="false">IF(H204&gt;80000,"Ampla participação","Exclusivo ME/EPP")</f>
        <v>Exclusivo ME/EPP</v>
      </c>
    </row>
    <row r="205" customFormat="false" ht="30" hidden="false" customHeight="true" outlineLevel="0" collapsed="false">
      <c r="A205" s="48" t="n">
        <v>180</v>
      </c>
      <c r="B205" s="49" t="s">
        <v>205</v>
      </c>
      <c r="C205" s="49"/>
      <c r="D205" s="48" t="s">
        <v>206</v>
      </c>
      <c r="E205" s="50" t="n">
        <v>10000</v>
      </c>
      <c r="F205" s="50"/>
      <c r="G205" s="51" t="n">
        <v>0.95</v>
      </c>
      <c r="H205" s="51" t="n">
        <f aca="false">G205*E205</f>
        <v>9500</v>
      </c>
      <c r="I205" s="51" t="str">
        <f aca="false">IF(H205&gt;80000,"Ampla participação","Exclusivo ME/EPP")</f>
        <v>Exclusivo ME/EPP</v>
      </c>
    </row>
    <row r="206" customFormat="false" ht="15" hidden="false" customHeight="true" outlineLevel="0" collapsed="false">
      <c r="A206" s="48" t="n">
        <v>181</v>
      </c>
      <c r="B206" s="49" t="s">
        <v>207</v>
      </c>
      <c r="C206" s="49"/>
      <c r="D206" s="48" t="s">
        <v>25</v>
      </c>
      <c r="E206" s="50" t="n">
        <v>150000</v>
      </c>
      <c r="F206" s="50"/>
      <c r="G206" s="51" t="n">
        <v>0.1</v>
      </c>
      <c r="H206" s="51" t="n">
        <f aca="false">G206*E206</f>
        <v>15000</v>
      </c>
      <c r="I206" s="51" t="str">
        <f aca="false">IF(H206&gt;80000,"Ampla participação","Exclusivo ME/EPP")</f>
        <v>Exclusivo ME/EPP</v>
      </c>
    </row>
    <row r="207" customFormat="false" ht="15" hidden="false" customHeight="true" outlineLevel="0" collapsed="false">
      <c r="A207" s="48" t="n">
        <v>182</v>
      </c>
      <c r="B207" s="49" t="s">
        <v>208</v>
      </c>
      <c r="C207" s="49"/>
      <c r="D207" s="48" t="s">
        <v>22</v>
      </c>
      <c r="E207" s="50" t="n">
        <v>200</v>
      </c>
      <c r="F207" s="50"/>
      <c r="G207" s="51" t="n">
        <v>1.47</v>
      </c>
      <c r="H207" s="51" t="n">
        <f aca="false">G207*E207</f>
        <v>294</v>
      </c>
      <c r="I207" s="51" t="str">
        <f aca="false">IF(H207&gt;80000,"Ampla participação","Exclusivo ME/EPP")</f>
        <v>Exclusivo ME/EPP</v>
      </c>
    </row>
    <row r="208" customFormat="false" ht="15" hidden="false" customHeight="true" outlineLevel="0" collapsed="false">
      <c r="A208" s="48" t="n">
        <v>183</v>
      </c>
      <c r="B208" s="49" t="s">
        <v>209</v>
      </c>
      <c r="C208" s="49"/>
      <c r="D208" s="48" t="s">
        <v>25</v>
      </c>
      <c r="E208" s="50" t="n">
        <v>20000</v>
      </c>
      <c r="F208" s="50"/>
      <c r="G208" s="51" t="n">
        <v>0.07</v>
      </c>
      <c r="H208" s="51" t="n">
        <f aca="false">G208*E208</f>
        <v>1400</v>
      </c>
      <c r="I208" s="51" t="str">
        <f aca="false">IF(H208&gt;80000,"Ampla participação","Exclusivo ME/EPP")</f>
        <v>Exclusivo ME/EPP</v>
      </c>
    </row>
    <row r="209" customFormat="false" ht="15" hidden="false" customHeight="true" outlineLevel="0" collapsed="false">
      <c r="A209" s="48" t="n">
        <v>184</v>
      </c>
      <c r="B209" s="49" t="s">
        <v>210</v>
      </c>
      <c r="C209" s="49"/>
      <c r="D209" s="48" t="s">
        <v>25</v>
      </c>
      <c r="E209" s="50" t="n">
        <v>10000</v>
      </c>
      <c r="F209" s="50"/>
      <c r="G209" s="51" t="n">
        <v>0.13</v>
      </c>
      <c r="H209" s="51" t="n">
        <f aca="false">G209*E209</f>
        <v>1300</v>
      </c>
      <c r="I209" s="51" t="str">
        <f aca="false">IF(H209&gt;80000,"Ampla participação","Exclusivo ME/EPP")</f>
        <v>Exclusivo ME/EPP</v>
      </c>
    </row>
    <row r="210" customFormat="false" ht="15" hidden="false" customHeight="true" outlineLevel="0" collapsed="false">
      <c r="A210" s="48" t="n">
        <v>185</v>
      </c>
      <c r="B210" s="49" t="s">
        <v>211</v>
      </c>
      <c r="C210" s="49"/>
      <c r="D210" s="48" t="s">
        <v>25</v>
      </c>
      <c r="E210" s="50" t="n">
        <v>2000</v>
      </c>
      <c r="F210" s="50"/>
      <c r="G210" s="51" t="n">
        <v>0.32</v>
      </c>
      <c r="H210" s="51" t="n">
        <f aca="false">G210*E210</f>
        <v>640</v>
      </c>
      <c r="I210" s="51" t="str">
        <f aca="false">IF(H210&gt;80000,"Ampla participação","Exclusivo ME/EPP")</f>
        <v>Exclusivo ME/EPP</v>
      </c>
    </row>
    <row r="211" customFormat="false" ht="15" hidden="false" customHeight="true" outlineLevel="0" collapsed="false">
      <c r="A211" s="48" t="n">
        <v>186</v>
      </c>
      <c r="B211" s="49" t="s">
        <v>212</v>
      </c>
      <c r="C211" s="49"/>
      <c r="D211" s="48" t="s">
        <v>213</v>
      </c>
      <c r="E211" s="50" t="n">
        <v>500</v>
      </c>
      <c r="F211" s="50"/>
      <c r="G211" s="51" t="n">
        <v>34.58</v>
      </c>
      <c r="H211" s="51" t="n">
        <f aca="false">G211*E211</f>
        <v>17290</v>
      </c>
      <c r="I211" s="51" t="str">
        <f aca="false">IF(H211&gt;80000,"Ampla participação","Exclusivo ME/EPP")</f>
        <v>Exclusivo ME/EPP</v>
      </c>
    </row>
    <row r="212" customFormat="false" ht="15" hidden="false" customHeight="true" outlineLevel="0" collapsed="false">
      <c r="A212" s="48" t="n">
        <v>187</v>
      </c>
      <c r="B212" s="49" t="s">
        <v>214</v>
      </c>
      <c r="C212" s="49"/>
      <c r="D212" s="48" t="s">
        <v>25</v>
      </c>
      <c r="E212" s="50" t="n">
        <v>20000</v>
      </c>
      <c r="F212" s="50"/>
      <c r="G212" s="51" t="n">
        <v>0.17</v>
      </c>
      <c r="H212" s="51" t="n">
        <f aca="false">G212*E212</f>
        <v>3400</v>
      </c>
      <c r="I212" s="51" t="str">
        <f aca="false">IF(H212&gt;80000,"Ampla participação","Exclusivo ME/EPP")</f>
        <v>Exclusivo ME/EPP</v>
      </c>
    </row>
    <row r="213" customFormat="false" ht="15" hidden="false" customHeight="true" outlineLevel="0" collapsed="false">
      <c r="A213" s="48" t="n">
        <v>188</v>
      </c>
      <c r="B213" s="49" t="s">
        <v>215</v>
      </c>
      <c r="C213" s="49"/>
      <c r="D213" s="48" t="s">
        <v>22</v>
      </c>
      <c r="E213" s="50" t="n">
        <v>1000</v>
      </c>
      <c r="F213" s="50"/>
      <c r="G213" s="51" t="n">
        <v>3.88</v>
      </c>
      <c r="H213" s="51" t="n">
        <f aca="false">G213*E213</f>
        <v>3880</v>
      </c>
      <c r="I213" s="51" t="str">
        <f aca="false">IF(H213&gt;80000,"Ampla participação","Exclusivo ME/EPP")</f>
        <v>Exclusivo ME/EPP</v>
      </c>
    </row>
    <row r="214" customFormat="false" ht="15" hidden="false" customHeight="true" outlineLevel="0" collapsed="false">
      <c r="A214" s="48" t="n">
        <v>189</v>
      </c>
      <c r="B214" s="49" t="s">
        <v>216</v>
      </c>
      <c r="C214" s="49"/>
      <c r="D214" s="48" t="s">
        <v>25</v>
      </c>
      <c r="E214" s="50" t="n">
        <v>50000</v>
      </c>
      <c r="F214" s="50"/>
      <c r="G214" s="51" t="n">
        <v>0.04</v>
      </c>
      <c r="H214" s="51" t="n">
        <f aca="false">G214*E214</f>
        <v>2000</v>
      </c>
      <c r="I214" s="51" t="str">
        <f aca="false">IF(H214&gt;80000,"Ampla participação","Exclusivo ME/EPP")</f>
        <v>Exclusivo ME/EPP</v>
      </c>
    </row>
    <row r="215" customFormat="false" ht="15" hidden="false" customHeight="true" outlineLevel="0" collapsed="false">
      <c r="A215" s="48" t="n">
        <v>190</v>
      </c>
      <c r="B215" s="49" t="s">
        <v>217</v>
      </c>
      <c r="C215" s="49"/>
      <c r="D215" s="48" t="s">
        <v>22</v>
      </c>
      <c r="E215" s="50" t="n">
        <v>1000</v>
      </c>
      <c r="F215" s="50"/>
      <c r="G215" s="51" t="n">
        <v>1.07</v>
      </c>
      <c r="H215" s="51" t="n">
        <f aca="false">G215*E215</f>
        <v>1070</v>
      </c>
      <c r="I215" s="51" t="str">
        <f aca="false">IF(H215&gt;80000,"Ampla participação","Exclusivo ME/EPP")</f>
        <v>Exclusivo ME/EPP</v>
      </c>
    </row>
    <row r="216" customFormat="false" ht="15" hidden="false" customHeight="true" outlineLevel="0" collapsed="false">
      <c r="A216" s="48" t="n">
        <v>191</v>
      </c>
      <c r="B216" s="49" t="s">
        <v>218</v>
      </c>
      <c r="C216" s="49"/>
      <c r="D216" s="48" t="s">
        <v>22</v>
      </c>
      <c r="E216" s="50" t="n">
        <v>12</v>
      </c>
      <c r="F216" s="50"/>
      <c r="G216" s="51" t="n">
        <v>9.06</v>
      </c>
      <c r="H216" s="51" t="n">
        <f aca="false">G216*E216</f>
        <v>108.72</v>
      </c>
      <c r="I216" s="51" t="str">
        <f aca="false">IF(H216&gt;80000,"Ampla participação","Exclusivo ME/EPP")</f>
        <v>Exclusivo ME/EPP</v>
      </c>
    </row>
    <row r="217" customFormat="false" ht="15" hidden="false" customHeight="true" outlineLevel="0" collapsed="false">
      <c r="A217" s="48" t="n">
        <v>192</v>
      </c>
      <c r="B217" s="49" t="s">
        <v>219</v>
      </c>
      <c r="C217" s="49"/>
      <c r="D217" s="48" t="s">
        <v>25</v>
      </c>
      <c r="E217" s="50" t="n">
        <v>15000</v>
      </c>
      <c r="F217" s="50"/>
      <c r="G217" s="51" t="n">
        <v>0.21</v>
      </c>
      <c r="H217" s="51" t="n">
        <f aca="false">G217*E217</f>
        <v>3150</v>
      </c>
      <c r="I217" s="51" t="str">
        <f aca="false">IF(H217&gt;80000,"Ampla participação","Exclusivo ME/EPP")</f>
        <v>Exclusivo ME/EPP</v>
      </c>
    </row>
    <row r="218" customFormat="false" ht="15" hidden="false" customHeight="true" outlineLevel="0" collapsed="false">
      <c r="A218" s="48" t="n">
        <v>193</v>
      </c>
      <c r="B218" s="49" t="s">
        <v>220</v>
      </c>
      <c r="C218" s="49"/>
      <c r="D218" s="48" t="s">
        <v>25</v>
      </c>
      <c r="E218" s="50" t="n">
        <v>30000</v>
      </c>
      <c r="F218" s="50"/>
      <c r="G218" s="51" t="n">
        <v>0.51</v>
      </c>
      <c r="H218" s="51" t="n">
        <f aca="false">G218*E218</f>
        <v>15300</v>
      </c>
      <c r="I218" s="51" t="str">
        <f aca="false">IF(H218&gt;80000,"Ampla participação","Exclusivo ME/EPP")</f>
        <v>Exclusivo ME/EPP</v>
      </c>
    </row>
    <row r="219" customFormat="false" ht="15" hidden="false" customHeight="true" outlineLevel="0" collapsed="false">
      <c r="A219" s="48" t="n">
        <v>194</v>
      </c>
      <c r="B219" s="49" t="s">
        <v>221</v>
      </c>
      <c r="C219" s="49"/>
      <c r="D219" s="48" t="s">
        <v>22</v>
      </c>
      <c r="E219" s="50" t="n">
        <v>3000</v>
      </c>
      <c r="F219" s="50"/>
      <c r="G219" s="51" t="n">
        <v>4.35</v>
      </c>
      <c r="H219" s="51" t="n">
        <f aca="false">G219*E219</f>
        <v>13050</v>
      </c>
      <c r="I219" s="51" t="str">
        <f aca="false">IF(H219&gt;80000,"Ampla participação","Exclusivo ME/EPP")</f>
        <v>Exclusivo ME/EPP</v>
      </c>
    </row>
    <row r="220" customFormat="false" ht="15" hidden="false" customHeight="true" outlineLevel="0" collapsed="false">
      <c r="A220" s="48" t="n">
        <v>195</v>
      </c>
      <c r="B220" s="49" t="s">
        <v>222</v>
      </c>
      <c r="C220" s="49"/>
      <c r="D220" s="48" t="s">
        <v>25</v>
      </c>
      <c r="E220" s="50" t="n">
        <v>10000</v>
      </c>
      <c r="F220" s="50"/>
      <c r="G220" s="51" t="n">
        <v>0.12</v>
      </c>
      <c r="H220" s="51" t="n">
        <f aca="false">G220*E220</f>
        <v>1200</v>
      </c>
      <c r="I220" s="51" t="str">
        <f aca="false">IF(H220&gt;80000,"Ampla participação","Exclusivo ME/EPP")</f>
        <v>Exclusivo ME/EPP</v>
      </c>
    </row>
    <row r="221" customFormat="false" ht="15" hidden="false" customHeight="true" outlineLevel="0" collapsed="false">
      <c r="A221" s="48" t="n">
        <v>196</v>
      </c>
      <c r="B221" s="49" t="s">
        <v>223</v>
      </c>
      <c r="C221" s="49"/>
      <c r="D221" s="48" t="s">
        <v>25</v>
      </c>
      <c r="E221" s="50" t="n">
        <v>10000</v>
      </c>
      <c r="F221" s="50"/>
      <c r="G221" s="51" t="n">
        <v>0.15</v>
      </c>
      <c r="H221" s="51" t="n">
        <f aca="false">G221*E221</f>
        <v>1500</v>
      </c>
      <c r="I221" s="51" t="str">
        <f aca="false">IF(H221&gt;80000,"Ampla participação","Exclusivo ME/EPP")</f>
        <v>Exclusivo ME/EPP</v>
      </c>
    </row>
    <row r="222" customFormat="false" ht="15" hidden="false" customHeight="true" outlineLevel="0" collapsed="false">
      <c r="A222" s="48" t="n">
        <v>197</v>
      </c>
      <c r="B222" s="49" t="s">
        <v>224</v>
      </c>
      <c r="C222" s="49"/>
      <c r="D222" s="48" t="s">
        <v>25</v>
      </c>
      <c r="E222" s="50" t="n">
        <v>4000</v>
      </c>
      <c r="F222" s="50"/>
      <c r="G222" s="51" t="n">
        <v>0.81</v>
      </c>
      <c r="H222" s="51" t="n">
        <f aca="false">G222*E222</f>
        <v>3240</v>
      </c>
      <c r="I222" s="51" t="str">
        <f aca="false">IF(H222&gt;80000,"Ampla participação","Exclusivo ME/EPP")</f>
        <v>Exclusivo ME/EPP</v>
      </c>
    </row>
    <row r="223" customFormat="false" ht="15" hidden="false" customHeight="true" outlineLevel="0" collapsed="false">
      <c r="A223" s="48" t="n">
        <v>198</v>
      </c>
      <c r="B223" s="49" t="s">
        <v>225</v>
      </c>
      <c r="C223" s="49"/>
      <c r="D223" s="48" t="s">
        <v>25</v>
      </c>
      <c r="E223" s="50" t="n">
        <v>40000</v>
      </c>
      <c r="F223" s="50"/>
      <c r="G223" s="51" t="n">
        <v>0.04</v>
      </c>
      <c r="H223" s="51" t="n">
        <f aca="false">G223*E223</f>
        <v>1600</v>
      </c>
      <c r="I223" s="51" t="str">
        <f aca="false">IF(H223&gt;80000,"Ampla participação","Exclusivo ME/EPP")</f>
        <v>Exclusivo ME/EPP</v>
      </c>
    </row>
    <row r="224" customFormat="false" ht="15" hidden="false" customHeight="true" outlineLevel="0" collapsed="false">
      <c r="A224" s="48" t="n">
        <v>199</v>
      </c>
      <c r="B224" s="49" t="s">
        <v>226</v>
      </c>
      <c r="C224" s="49"/>
      <c r="D224" s="48" t="s">
        <v>22</v>
      </c>
      <c r="E224" s="50" t="n">
        <v>2000</v>
      </c>
      <c r="F224" s="50"/>
      <c r="G224" s="51" t="n">
        <v>2.11</v>
      </c>
      <c r="H224" s="51" t="n">
        <f aca="false">G224*E224</f>
        <v>4220</v>
      </c>
      <c r="I224" s="51" t="str">
        <f aca="false">IF(H224&gt;80000,"Ampla participação","Exclusivo ME/EPP")</f>
        <v>Exclusivo ME/EPP</v>
      </c>
    </row>
    <row r="225" customFormat="false" ht="7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3"/>
    </row>
    <row r="226" s="56" customFormat="true" ht="18.75" hidden="false" customHeight="false" outlineLevel="0" collapsed="false">
      <c r="A226" s="54" t="s">
        <v>227</v>
      </c>
      <c r="B226" s="54"/>
      <c r="C226" s="54"/>
      <c r="D226" s="54"/>
      <c r="E226" s="54"/>
      <c r="F226" s="54"/>
      <c r="G226" s="55" t="n">
        <f aca="false">SUM(H26:H224)</f>
        <v>1346759.02</v>
      </c>
      <c r="H226" s="55"/>
      <c r="I226" s="55"/>
    </row>
    <row r="227" s="56" customFormat="true" ht="18.75" hidden="false" customHeight="false" outlineLevel="0" collapsed="false">
      <c r="A227" s="57"/>
      <c r="B227" s="57"/>
      <c r="C227" s="57"/>
      <c r="D227" s="57"/>
      <c r="E227" s="57"/>
      <c r="F227" s="57"/>
      <c r="G227" s="58"/>
      <c r="H227" s="58"/>
      <c r="I227" s="59"/>
    </row>
    <row r="228" s="56" customFormat="true" ht="47.25" hidden="false" customHeight="true" outlineLevel="0" collapsed="false">
      <c r="A228" s="60" t="s">
        <v>228</v>
      </c>
      <c r="B228" s="60"/>
      <c r="C228" s="60"/>
      <c r="D228" s="60"/>
      <c r="E228" s="60"/>
      <c r="F228" s="60"/>
      <c r="G228" s="60"/>
      <c r="H228" s="60"/>
      <c r="I228" s="60"/>
    </row>
    <row r="229" s="56" customFormat="true" ht="49.5" hidden="false" customHeight="true" outlineLevel="0" collapsed="false">
      <c r="A229" s="60" t="s">
        <v>229</v>
      </c>
      <c r="B229" s="60"/>
      <c r="C229" s="60"/>
      <c r="D229" s="60"/>
      <c r="E229" s="60"/>
      <c r="F229" s="60"/>
      <c r="G229" s="60"/>
      <c r="H229" s="60"/>
      <c r="I229" s="60"/>
    </row>
    <row r="230" s="56" customFormat="true" ht="15" hidden="false" customHeight="false" outlineLevel="0" collapsed="false">
      <c r="A230" s="61" t="s">
        <v>230</v>
      </c>
      <c r="B230" s="61"/>
      <c r="C230" s="61"/>
      <c r="D230" s="61"/>
      <c r="E230" s="61"/>
      <c r="F230" s="61"/>
      <c r="G230" s="61"/>
      <c r="H230" s="61"/>
      <c r="I230" s="61"/>
    </row>
    <row r="231" s="56" customFormat="true" ht="15" hidden="false" customHeight="true" outlineLevel="0" collapsed="false">
      <c r="A231" s="60" t="s">
        <v>231</v>
      </c>
      <c r="B231" s="60"/>
      <c r="C231" s="60"/>
      <c r="D231" s="60"/>
      <c r="E231" s="60"/>
      <c r="F231" s="60"/>
      <c r="G231" s="60"/>
      <c r="H231" s="60"/>
      <c r="I231" s="60"/>
    </row>
    <row r="232" s="56" customFormat="true" ht="15.75" hidden="false" customHeight="false" outlineLevel="0" collapsed="false">
      <c r="A232" s="62"/>
      <c r="B232" s="62"/>
      <c r="C232" s="62"/>
      <c r="D232" s="62"/>
      <c r="E232" s="62"/>
      <c r="F232" s="62"/>
      <c r="G232" s="62"/>
      <c r="H232" s="62"/>
      <c r="I232" s="59"/>
      <c r="J232" s="63"/>
    </row>
    <row r="233" s="56" customFormat="true" ht="15" hidden="false" customHeight="false" outlineLevel="0" collapsed="false">
      <c r="A233" s="64" t="s">
        <v>232</v>
      </c>
      <c r="B233" s="64"/>
      <c r="C233" s="64"/>
      <c r="D233" s="64"/>
      <c r="E233" s="64"/>
      <c r="F233" s="64"/>
      <c r="G233" s="64"/>
      <c r="H233" s="64"/>
      <c r="I233" s="64"/>
      <c r="J233" s="63"/>
    </row>
    <row r="234" s="56" customFormat="true" ht="15" hidden="false" customHeight="false" outlineLevel="0" collapsed="false">
      <c r="A234" s="64"/>
      <c r="B234" s="64"/>
      <c r="C234" s="64"/>
      <c r="D234" s="64"/>
      <c r="E234" s="64"/>
      <c r="F234" s="64"/>
      <c r="G234" s="64"/>
      <c r="H234" s="64"/>
      <c r="I234" s="64"/>
      <c r="J234" s="63"/>
    </row>
    <row r="235" s="56" customFormat="true" ht="15" hidden="false" customHeight="false" outlineLevel="0" collapsed="false">
      <c r="A235" s="64"/>
      <c r="B235" s="64"/>
      <c r="C235" s="64"/>
      <c r="D235" s="64"/>
      <c r="E235" s="64"/>
      <c r="F235" s="64"/>
      <c r="G235" s="64"/>
      <c r="H235" s="64"/>
      <c r="I235" s="64"/>
      <c r="J235" s="63"/>
    </row>
    <row r="236" customFormat="false" ht="15.75" hidden="false" customHeight="false" outlineLevel="0" collapsed="false">
      <c r="A236" s="64"/>
      <c r="B236" s="64"/>
      <c r="C236" s="64"/>
      <c r="D236" s="64"/>
      <c r="E236" s="64"/>
      <c r="F236" s="64"/>
      <c r="G236" s="64"/>
      <c r="H236" s="64"/>
      <c r="I236" s="64"/>
    </row>
    <row r="250" customFormat="false" ht="15" hidden="false" customHeight="false" outlineLevel="0" collapsed="false">
      <c r="L250" s="65"/>
    </row>
    <row r="263" customFormat="false" ht="15" hidden="false" customHeight="false" outlineLevel="0" collapsed="false">
      <c r="A263" s="66"/>
      <c r="B263" s="66"/>
      <c r="C263" s="66"/>
      <c r="D263" s="66"/>
      <c r="E263" s="66"/>
      <c r="F263" s="66"/>
      <c r="G263" s="66"/>
      <c r="H263" s="66"/>
    </row>
    <row r="264" customFormat="false" ht="15" hidden="false" customHeight="false" outlineLevel="0" collapsed="false">
      <c r="A264" s="66"/>
      <c r="B264" s="66"/>
      <c r="C264" s="66"/>
      <c r="D264" s="66"/>
      <c r="E264" s="66"/>
      <c r="F264" s="66"/>
      <c r="G264" s="66"/>
      <c r="H264" s="66"/>
    </row>
    <row r="265" customFormat="false" ht="15" hidden="false" customHeight="false" outlineLevel="0" collapsed="false">
      <c r="A265" s="66"/>
      <c r="B265" s="66"/>
      <c r="C265" s="66"/>
      <c r="D265" s="66"/>
      <c r="E265" s="66"/>
      <c r="F265" s="66"/>
      <c r="G265" s="66"/>
      <c r="H265" s="66"/>
    </row>
    <row r="266" customFormat="false" ht="15" hidden="false" customHeight="false" outlineLevel="0" collapsed="false">
      <c r="A266" s="66"/>
      <c r="B266" s="66"/>
      <c r="C266" s="66"/>
      <c r="D266" s="66"/>
      <c r="E266" s="66"/>
      <c r="F266" s="66"/>
      <c r="G266" s="66"/>
      <c r="H266" s="66"/>
    </row>
    <row r="267" customFormat="false" ht="15.75" hidden="false" customHeight="false" outlineLevel="0" collapsed="false"/>
    <row r="268" customFormat="false" ht="15" hidden="false" customHeight="false" outlineLevel="0" collapsed="false">
      <c r="A268" s="67"/>
      <c r="B268" s="67"/>
      <c r="C268" s="67"/>
      <c r="D268" s="67"/>
      <c r="E268" s="67"/>
      <c r="F268" s="67"/>
      <c r="G268" s="67"/>
      <c r="H268" s="67"/>
    </row>
    <row r="269" customFormat="false" ht="15" hidden="false" customHeight="false" outlineLevel="0" collapsed="false">
      <c r="A269" s="67"/>
      <c r="B269" s="67"/>
      <c r="C269" s="67"/>
      <c r="D269" s="67"/>
      <c r="E269" s="67"/>
      <c r="F269" s="67"/>
      <c r="G269" s="67"/>
      <c r="H269" s="67"/>
    </row>
    <row r="270" customFormat="false" ht="15" hidden="false" customHeight="false" outlineLevel="0" collapsed="false">
      <c r="A270" s="67"/>
      <c r="B270" s="67"/>
      <c r="C270" s="67"/>
      <c r="D270" s="67"/>
      <c r="E270" s="67"/>
      <c r="F270" s="67"/>
      <c r="G270" s="67"/>
      <c r="H270" s="67"/>
    </row>
    <row r="271" customFormat="false" ht="15.75" hidden="false" customHeight="false" outlineLevel="0" collapsed="false">
      <c r="A271" s="67"/>
      <c r="B271" s="67"/>
      <c r="C271" s="67"/>
      <c r="D271" s="67"/>
      <c r="E271" s="67"/>
      <c r="F271" s="67"/>
      <c r="G271" s="67"/>
      <c r="H271" s="67"/>
    </row>
  </sheetData>
  <mergeCells count="230">
    <mergeCell ref="A1:H1"/>
    <mergeCell ref="A2:H2"/>
    <mergeCell ref="A3:H3"/>
    <mergeCell ref="A5:I5"/>
    <mergeCell ref="A6:H6"/>
    <mergeCell ref="A7:I7"/>
    <mergeCell ref="A8:I8"/>
    <mergeCell ref="A9:H9"/>
    <mergeCell ref="A10:I10"/>
    <mergeCell ref="A11:I11"/>
    <mergeCell ref="A12:H12"/>
    <mergeCell ref="A13:C13"/>
    <mergeCell ref="D13:I13"/>
    <mergeCell ref="A14:C14"/>
    <mergeCell ref="D14:I14"/>
    <mergeCell ref="A16:I16"/>
    <mergeCell ref="A17:I17"/>
    <mergeCell ref="A19:C19"/>
    <mergeCell ref="D19:I19"/>
    <mergeCell ref="A20:C20"/>
    <mergeCell ref="D20:I20"/>
    <mergeCell ref="A22:I22"/>
    <mergeCell ref="B24:C24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A226:F226"/>
    <mergeCell ref="G226:I226"/>
    <mergeCell ref="A228:I228"/>
    <mergeCell ref="A229:I229"/>
    <mergeCell ref="A230:I230"/>
    <mergeCell ref="A231:I231"/>
    <mergeCell ref="A233:I236"/>
    <mergeCell ref="A268:H271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rowBreaks count="1" manualBreakCount="1">
    <brk id="236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2017-05-25T13:08:08Z</dcterms:created>
  <dc:creator>Usuario</dc:creator>
  <dc:description/>
  <dc:language>pt-BR</dc:language>
  <cp:lastModifiedBy>Rodolpho</cp:lastModifiedBy>
  <cp:lastPrinted>2024-10-07T19:48:28Z</cp:lastPrinted>
  <dcterms:modified xsi:type="dcterms:W3CDTF">2024-12-02T16:32:47Z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